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Приложение 1" sheetId="1" r:id="rId1"/>
  </sheets>
  <externalReferences>
    <externalReference r:id="rId2"/>
  </externalReferences>
  <definedNames>
    <definedName name="_xlnm.Print_Area" localSheetId="0">'Приложение 1'!$A$1:$T$120</definedName>
  </definedNames>
  <calcPr calcId="144525"/>
</workbook>
</file>

<file path=xl/calcChain.xml><?xml version="1.0" encoding="utf-8"?>
<calcChain xmlns="http://schemas.openxmlformats.org/spreadsheetml/2006/main">
  <c r="B119" i="1" l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7" i="1"/>
  <c r="B76" i="1"/>
  <c r="B75" i="1"/>
  <c r="B74" i="1"/>
  <c r="B73" i="1"/>
  <c r="B72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4" i="1"/>
  <c r="B53" i="1"/>
  <c r="B52" i="1"/>
  <c r="B51" i="1"/>
  <c r="B50" i="1"/>
  <c r="B49" i="1"/>
  <c r="B48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<sst xmlns="http://schemas.openxmlformats.org/spreadsheetml/2006/main" count="37" uniqueCount="31">
  <si>
    <t>Приложение 1 к вопросу</t>
  </si>
  <si>
    <t>решения Комиссии по разработке от 28.02.2023 г.</t>
  </si>
  <si>
    <t>территориальной программы медицинского страхования</t>
  </si>
  <si>
    <t>Плановые объемы медицинской помощи на 2023 год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</si>
  <si>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</si>
  <si>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</si>
  <si>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</si>
  <si>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</si>
  <si>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</si>
  <si>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</si>
  <si>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</si>
  <si>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</si>
  <si>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</si>
  <si>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</si>
  <si>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</si>
  <si>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Медицинская реабилитация</t>
  </si>
  <si>
    <t>Диспансерное наблюдение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</si>
  <si>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</si>
  <si>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</si>
  <si>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</si>
  <si>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</si>
  <si>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COVID-19</t>
  </si>
  <si>
    <t>по профилю онкология</t>
  </si>
  <si>
    <t>ВМП</t>
  </si>
  <si>
    <t>ЭКО</t>
  </si>
  <si>
    <t>Всего по улусам</t>
  </si>
  <si>
    <t>г. Якутск</t>
  </si>
  <si>
    <t>Республиканские ЛПУ</t>
  </si>
  <si>
    <t>Федеральные учреждения</t>
  </si>
  <si>
    <t>Прочие учреждения</t>
  </si>
  <si>
    <t>по МО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</si>
</sst>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3" fontId="7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50;&#1054;&#1052;&#1048;&#1057;&#1057;&#1048;&#1071;%20&#1055;&#1054;%20&#1056;&#1040;&#1047;&#1056;&#1040;&#1041;&#1054;&#1058;&#1050;&#1045;%20&#1058;&#1055;%20&#1054;&#1052;&#1057;/2023%20&#1075;&#1086;&#1076;/&#1092;&#1077;&#1074;&#1088;&#1072;&#1083;&#1100;%202023/&#1055;&#1056;&#1048;&#1051;&#1054;&#1046;&#1045;&#1053;&#1048;&#1045;%201%20&#1085;&#1072;%202023%20&#1075;&#1086;&#1076;%20(&#1086;&#1090;%2022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Сравнение"/>
      <sheetName val="Движение"/>
      <sheetName val="Движение МО"/>
      <sheetName val="Перечень МО по паллаит"/>
    </sheetNames>
    <sheetDataSet>
      <sheetData sheetId="0"/>
      <sheetData sheetId="1">
        <row r="12">
          <cell r="C12" t="str">
            <v>ГБУ РС(Я) "Абыйская ЦРБ"</v>
          </cell>
        </row>
        <row r="13">
          <cell r="C13" t="str">
            <v>ГБУ РС(Я) "Алданская ЦРБ"</v>
          </cell>
        </row>
        <row r="14">
          <cell r="C14" t="str">
            <v>ГБУ РС(Я) "Аллаиховская ЦРБ"</v>
          </cell>
        </row>
        <row r="15">
          <cell r="C15" t="str">
            <v>ГБУ РС(Я) "Амгинская ЦРБ"</v>
          </cell>
        </row>
        <row r="16">
          <cell r="C16" t="str">
            <v>ГБУ РС(Я) "Анабарская ЦРБ"</v>
          </cell>
        </row>
        <row r="17">
          <cell r="C17" t="str">
            <v>ГБУ РС(Я) "Булунская ЦРБ"</v>
          </cell>
        </row>
        <row r="18">
          <cell r="C18" t="str">
            <v>ГБУ РС(Я) "Верхневилюйская ЦРБ"</v>
          </cell>
        </row>
        <row r="19">
          <cell r="C19" t="str">
            <v>ГБУ РС(Я) "Верхнеколымская ЦРБ"</v>
          </cell>
        </row>
        <row r="20">
          <cell r="C20" t="str">
            <v>ГБУ РС(Я) "Верхоянская ЦРБ"</v>
          </cell>
        </row>
        <row r="21">
          <cell r="C21" t="str">
            <v>ГБУ РС(Я) "Вилюйская ЦРБ им.П.А.Петрова"</v>
          </cell>
        </row>
        <row r="22">
          <cell r="C22" t="str">
            <v>ГБУ РС(Я) МЦ "Горная ЦРБ"</v>
          </cell>
        </row>
        <row r="23">
          <cell r="C23" t="str">
            <v>ГБУ РС(Я) "Жиганская ЦРБ им.О.Г.Захаровой"</v>
          </cell>
        </row>
        <row r="24">
          <cell r="C24" t="str">
            <v>ГБУ РС(Я) "Кобяйская ЦРБ им.М.Н.Тереховой"</v>
          </cell>
        </row>
        <row r="25">
          <cell r="C25" t="str">
            <v>ГБУ РС(Я) "Ленская ЦРБ"</v>
          </cell>
        </row>
        <row r="26">
          <cell r="C26" t="str">
            <v>ГАУ РС(Я) "Мегино-Кангаласская ЦРБ"</v>
          </cell>
        </row>
        <row r="27">
          <cell r="C27" t="str">
            <v>ГБУ РС(Я) "Мирнинская ЦРБ"</v>
          </cell>
        </row>
        <row r="28">
          <cell r="C28" t="str">
            <v>ГБУ РС(Я) "Айхальская ГБ"</v>
          </cell>
        </row>
        <row r="29">
          <cell r="C29" t="str">
            <v>ГБУ РС(Я) "Момская ЦРБ"</v>
          </cell>
        </row>
        <row r="30">
          <cell r="C30" t="str">
            <v>ГБУ РС(Я) "Намская ЦРБ"</v>
          </cell>
        </row>
        <row r="31">
          <cell r="C31" t="str">
            <v>ГБУ РС(Я)  «Нерюнгринская ЦРБ»</v>
          </cell>
        </row>
        <row r="32">
          <cell r="C32" t="str">
            <v>ГБУ РС(Я) "Нижнеколымская ЦРБ"</v>
          </cell>
        </row>
        <row r="33">
          <cell r="C33" t="str">
            <v>ГБУ РС(Я) "Нюрбинская ЦРБ"</v>
          </cell>
        </row>
        <row r="34">
          <cell r="C34" t="str">
            <v>ГБУ РС(Я) "Оймяконская ЦРБ"</v>
          </cell>
        </row>
        <row r="35">
          <cell r="C35" t="str">
            <v>ГБУ РС(Я) "Олекминская ЦРБ"</v>
          </cell>
        </row>
        <row r="36">
          <cell r="C36" t="str">
            <v>ГБУ РС(Я) "Оленекская ЦРБ"</v>
          </cell>
        </row>
        <row r="37">
          <cell r="C37" t="str">
            <v>ГБУ РС(Я) "Среднеколымская ЦРБ"</v>
          </cell>
        </row>
        <row r="38">
          <cell r="C38" t="str">
            <v>ГБУ РС(Я) "Сунтарская ЦРБ"</v>
          </cell>
        </row>
        <row r="39">
          <cell r="C39" t="str">
            <v>ГБУ РС (Я)  "Таттинская ЦРБ"</v>
          </cell>
        </row>
        <row r="40">
          <cell r="C40" t="str">
            <v>ГБУ РС(Я) "Томпонская ЦРБ"</v>
          </cell>
        </row>
        <row r="41">
          <cell r="C41" t="str">
            <v>ГБУ РС(Я) "Усть-Алданская ЦРБ им. Г.Г. Никифорова"</v>
          </cell>
        </row>
        <row r="42">
          <cell r="C42" t="str">
            <v>ГБУ РС(Я) "Усть-Майская ЦРБ им.П.А.Баргилова"</v>
          </cell>
        </row>
        <row r="43">
          <cell r="C43" t="str">
            <v>ГБУ РС(Я) "Усть-Янская ЦРБ"</v>
          </cell>
        </row>
        <row r="44">
          <cell r="C44" t="str">
            <v>ГАУ РС(Я) "Хангаласская ЦРБ"</v>
          </cell>
        </row>
        <row r="45">
          <cell r="C45" t="str">
            <v>ГБУ РС(Я) "Чурапчинская ЦРБ им.П.Н.Сокольникова"</v>
          </cell>
        </row>
        <row r="46">
          <cell r="C46" t="str">
            <v>ГБУ РС(Я) "Эвено-Бытантайская ЦРБ им.К.А Серебряковой"</v>
          </cell>
        </row>
        <row r="49">
          <cell r="C49" t="str">
            <v>ГБУ РС(Я) "ЯГБ №2"</v>
          </cell>
        </row>
        <row r="50">
          <cell r="C50" t="str">
            <v>ГАУ РС(Я) "ЯГБ №3"</v>
          </cell>
        </row>
        <row r="51">
          <cell r="C51" t="str">
            <v>ГБУ РС(Я) «ДИКБ»</v>
          </cell>
        </row>
        <row r="52">
          <cell r="C52" t="str">
            <v>ГАУ РС(Я) «Якутский ССЦ»</v>
          </cell>
        </row>
        <row r="53">
          <cell r="C53" t="str">
            <v>ГАУ РС(Я) "Поликлиника №1"</v>
          </cell>
        </row>
        <row r="54">
          <cell r="C54" t="str">
            <v>ГАУ РС(Я) "МЦ г. Якутска"</v>
          </cell>
        </row>
        <row r="55">
          <cell r="C55" t="str">
            <v>ГБУ РС(Я) "ССМП"</v>
          </cell>
        </row>
        <row r="57">
          <cell r="C57" t="str">
            <v>ГАУ РС(Я) «РБ № 1 – НЦМ им. М.Е.Николаева"</v>
          </cell>
        </row>
        <row r="58">
          <cell r="C58" t="str">
            <v>ГБУ РС(Я) «РБ № 2 – ЦЭМП»</v>
          </cell>
        </row>
        <row r="59">
          <cell r="C59" t="str">
            <v>ГАУ РС(Я) «РКБ №3»</v>
          </cell>
        </row>
        <row r="60">
          <cell r="C60" t="str">
            <v>ГБУ РС(Я) «ЯРКБ»</v>
          </cell>
        </row>
        <row r="61">
          <cell r="C61" t="str">
            <v>ГБУ РС(Я) «ЯРКВД»</v>
          </cell>
        </row>
        <row r="62">
          <cell r="C62" t="str">
            <v>ГАУ РС(Я) «ЯРОКБ»</v>
          </cell>
        </row>
        <row r="63">
          <cell r="C63" t="str">
            <v>ГБУ РС(Я) «ЯРОД»</v>
          </cell>
        </row>
        <row r="64">
          <cell r="C64" t="str">
            <v>ГБУ РС(Я) «РЦОЗ и МП»</v>
          </cell>
        </row>
        <row r="65">
          <cell r="C65" t="str">
            <v>ГАУ РС(Я) «РЦМРиСМ»</v>
          </cell>
        </row>
        <row r="66">
          <cell r="C66" t="str">
            <v>ГБУ РС(Я) "Якутский респ.центр по проф.и борьбе со СПИД"</v>
          </cell>
        </row>
        <row r="67">
          <cell r="C67" t="str">
            <v>ГАУ РС(Я) «РСОЦКРИ»</v>
          </cell>
        </row>
        <row r="68">
          <cell r="C68" t="str">
            <v>ГБУ РС (Я) "РРЦ для ДП с ОВЗиР Суваг"</v>
          </cell>
        </row>
        <row r="69">
          <cell r="C69" t="str">
            <v>ГБУ РС(Я) "РРЦ для ДП с ОВЗ г.Нерюнгри"</v>
          </cell>
        </row>
        <row r="70">
          <cell r="C70" t="str">
            <v>ГБУ РС(Я) "РРЦ для ДП с ОВЗ" (г.Якутск)</v>
          </cell>
        </row>
        <row r="71">
          <cell r="C71" t="str">
            <v>ГБУ РС(Я) «Санаторий Бэс Чагда»</v>
          </cell>
        </row>
        <row r="73">
          <cell r="C73" t="str">
            <v>ФГАОУ ВО «СВФУ им.М.К.Аммосова»</v>
          </cell>
        </row>
        <row r="74">
          <cell r="C74" t="str">
            <v>ФГБНУ "ЯНЦ КМП"</v>
          </cell>
        </row>
        <row r="75">
          <cell r="C75" t="str">
            <v>ФКУЗ "МСЧ МВД дел РФ по РС(Я)"</v>
          </cell>
        </row>
        <row r="76">
          <cell r="C76" t="str">
            <v>Якутская больница ФГБУЗ "ДВОМЦ ФМБА"</v>
          </cell>
        </row>
        <row r="77">
          <cell r="C77" t="str">
            <v>ФБУЗ «Центр гигиены и эпидемиологии в РС(Я)»</v>
          </cell>
        </row>
        <row r="78">
          <cell r="C78" t="str">
            <v>ФГБУ "НМИЦ РК" МЗ РФ</v>
          </cell>
        </row>
        <row r="80">
          <cell r="C80" t="str">
            <v>АНО "МДЦ "Белая Роза-Саха"</v>
          </cell>
        </row>
        <row r="81">
          <cell r="C81" t="str">
            <v>АНО санаторий "Абырал" («Благодеяние»)</v>
          </cell>
        </row>
        <row r="82">
          <cell r="C82" t="str">
            <v>ИП "Анисимова А.И."</v>
          </cell>
        </row>
        <row r="83">
          <cell r="C83" t="str">
            <v>МЧУ ДПО "Нефросовет"</v>
          </cell>
        </row>
        <row r="84">
          <cell r="C84" t="str">
            <v>ООО "Авангард+"</v>
          </cell>
        </row>
        <row r="85">
          <cell r="C85" t="str">
            <v>ООО "Глобалмед"</v>
          </cell>
        </row>
        <row r="86">
          <cell r="C86" t="str">
            <v>ООО "Инновационные мед. технологии"</v>
          </cell>
        </row>
        <row r="87">
          <cell r="C87" t="str">
            <v>ООО "Клиника Здоровья"</v>
          </cell>
        </row>
        <row r="88">
          <cell r="C88" t="str">
            <v>ООО "Клиника профессора"</v>
          </cell>
        </row>
        <row r="89">
          <cell r="C89" t="str">
            <v>ООО "Ленатурфлот"</v>
          </cell>
        </row>
        <row r="90">
          <cell r="C90" t="str">
            <v>ООО "Медлайн-К"</v>
          </cell>
        </row>
        <row r="91">
          <cell r="C91" t="str">
            <v>ООО "Медлайф"</v>
          </cell>
        </row>
        <row r="92">
          <cell r="C92" t="str">
            <v>Филиал ООО "Медторгсервис" в г. Нерюнгри</v>
          </cell>
        </row>
        <row r="93">
          <cell r="C93" t="str">
            <v>ООО "М-ЛАЙН"</v>
          </cell>
        </row>
        <row r="94">
          <cell r="C94" t="str">
            <v>Филиал ООО "МЦ Диалог"</v>
          </cell>
        </row>
        <row r="95">
          <cell r="C95" t="str">
            <v>ООО "МЦ Медэкспресс+"</v>
          </cell>
        </row>
        <row r="96">
          <cell r="C96" t="str">
            <v>ООО "Невромед-С"</v>
          </cell>
        </row>
        <row r="97">
          <cell r="C97" t="str">
            <v>ООО "Перспектива"</v>
          </cell>
        </row>
        <row r="98">
          <cell r="C98" t="str">
            <v>ООО "Профмед"</v>
          </cell>
        </row>
        <row r="99">
          <cell r="C99" t="str">
            <v>ООО "Радикс-Мед"</v>
          </cell>
        </row>
        <row r="100">
          <cell r="C100" t="str">
            <v>ООО ЦИЭиР "ЭмбриЛайф"</v>
          </cell>
        </row>
        <row r="101">
          <cell r="C101" t="str">
            <v>ООО "Центр современной нефрологии и диализа"</v>
          </cell>
        </row>
        <row r="102">
          <cell r="C102" t="str">
            <v>ООО "Центр томографии Магнесия-Якутск"</v>
          </cell>
        </row>
        <row r="103">
          <cell r="C103" t="str">
            <v>ООО санаторий-профилакторий "Чэбдик"</v>
          </cell>
        </row>
        <row r="104">
          <cell r="C104" t="str">
            <v>ООО Глазная практика "Про Зрение"</v>
          </cell>
        </row>
        <row r="105">
          <cell r="C105" t="str">
            <v>ООО МК "Аврора"</v>
          </cell>
        </row>
        <row r="106">
          <cell r="C106" t="str">
            <v>ООО МК "Яннамед"</v>
          </cell>
        </row>
        <row r="107">
          <cell r="C107" t="str">
            <v>ООО МЦ "Дом здоровья"</v>
          </cell>
        </row>
        <row r="108">
          <cell r="C108" t="str">
            <v>ООО РЦ "Радуга"</v>
          </cell>
        </row>
        <row r="109">
          <cell r="C109" t="str">
            <v>ЧУЗ "Поликлиника РЖД-Медицина п.Беркакит"</v>
          </cell>
        </row>
        <row r="110">
          <cell r="C110" t="str">
            <v>ООО «Виталаб»</v>
          </cell>
        </row>
        <row r="111">
          <cell r="C111" t="str">
            <v>ООО «НПФ «Хеликс»</v>
          </cell>
        </row>
        <row r="112">
          <cell r="C112" t="str">
            <v>ООО «Центромед»</v>
          </cell>
        </row>
        <row r="113">
          <cell r="C113" t="str">
            <v>ООО НМЦ КЛД "Ситилаб"</v>
          </cell>
        </row>
        <row r="114">
          <cell r="C114" t="str">
            <v>ООО "Орто-Лайф"</v>
          </cell>
        </row>
        <row r="115">
          <cell r="C115" t="str">
            <v>ООО "Раимед"</v>
          </cell>
        </row>
        <row r="116">
          <cell r="C116" t="str">
            <v>ООО "Юним-Сибирь"</v>
          </cell>
        </row>
        <row r="117">
          <cell r="C117" t="str">
            <v>КГБУЗ "ДККБ" им. А.К.Пиотровича МЗ Хабаровского края</v>
          </cell>
        </row>
        <row r="118">
          <cell r="C118" t="str">
            <v>ООО "Изумруд"</v>
          </cell>
        </row>
        <row r="119">
          <cell r="C119" t="str">
            <v>КГБУЗ "Перинатальный  Центр" им. профессора Г.С.Постола МЗ Хабаровского края</v>
          </cell>
        </row>
        <row r="120">
          <cell r="C120" t="str">
            <v>ООО "ЕвроСитиКлиник"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0"/>
  <sheetViews>
    <sheetView tabSelected="1" view="pageBreakPreview" zoomScale="60" zoomScaleNormal="80" workbookViewId="0">
      <selection activeCell="C11" sqref="C11:T120"/>
    </sheetView>
  </sheetViews>
  <sheetFormatPr defaultRowHeight="15" x14ac:dyDescent="0.25"/>
  <cols>
    <col min="1" max="1" width="6.7109375" style="1" customWidth="1"/>
    <col min="2" max="2" width="46.5703125" style="1" customWidth="1"/>
    <col min="3" max="20" width="11.28515625" style="1" customWidth="1"/>
    <col min="21" max="26" width="9.140625" style="3"/>
    <col min="27" max="16384" width="9.140625" style="1"/>
  </cols>
  <sheetData>
    <row r="1" spans="1:26" x14ac:dyDescent="0.25">
      <c r="T1" s="2" t="s">
        <v>0</v>
      </c>
    </row>
    <row r="2" spans="1:26" x14ac:dyDescent="0.25">
      <c r="T2" s="2" t="s">
        <v>1</v>
      </c>
    </row>
    <row r="3" spans="1:26" x14ac:dyDescent="0.25">
      <c r="T3" s="2" t="s">
        <v>2</v>
      </c>
    </row>
    <row r="4" spans="1:26" x14ac:dyDescent="0.25">
      <c r="R4" s="4"/>
    </row>
    <row r="5" spans="1:26" ht="15.75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7" spans="1:26" s="5" customFormat="1" ht="15.75" x14ac:dyDescent="0.25">
      <c r="A7" s="23" t="s">
        <v>4</v>
      </c>
      <c r="B7" s="23" t="s">
        <v>5</v>
      </c>
      <c r="C7" s="24" t="s">
        <v>6</v>
      </c>
      <c r="D7" s="24"/>
      <c r="E7" s="25" t="s">
        <v>7</v>
      </c>
      <c r="F7" s="26"/>
      <c r="G7" s="26"/>
      <c r="H7" s="26"/>
      <c r="I7" s="26"/>
      <c r="J7" s="27"/>
      <c r="K7" s="23" t="s">
        <v>8</v>
      </c>
      <c r="L7" s="23"/>
      <c r="M7" s="23"/>
      <c r="N7" s="23"/>
      <c r="O7" s="23"/>
      <c r="P7" s="23"/>
      <c r="Q7" s="18" t="s">
        <v>9</v>
      </c>
      <c r="R7" s="18"/>
      <c r="S7" s="18"/>
      <c r="T7" s="18"/>
      <c r="U7" s="6"/>
      <c r="V7" s="6"/>
      <c r="W7" s="6"/>
      <c r="X7" s="6"/>
      <c r="Y7" s="6"/>
      <c r="Z7" s="6"/>
    </row>
    <row r="8" spans="1:26" x14ac:dyDescent="0.25">
      <c r="A8" s="23"/>
      <c r="B8" s="23"/>
      <c r="C8" s="19" t="s">
        <v>10</v>
      </c>
      <c r="D8" s="7" t="s">
        <v>11</v>
      </c>
      <c r="E8" s="19" t="s">
        <v>12</v>
      </c>
      <c r="F8" s="19" t="s">
        <v>13</v>
      </c>
      <c r="G8" s="19" t="s">
        <v>14</v>
      </c>
      <c r="H8" s="30" t="s">
        <v>15</v>
      </c>
      <c r="I8" s="30" t="s">
        <v>16</v>
      </c>
      <c r="J8" s="19" t="s">
        <v>17</v>
      </c>
      <c r="K8" s="19" t="s">
        <v>18</v>
      </c>
      <c r="L8" s="20" t="s">
        <v>11</v>
      </c>
      <c r="M8" s="21"/>
      <c r="N8" s="22"/>
      <c r="O8" s="30" t="s">
        <v>15</v>
      </c>
      <c r="P8" s="19" t="s">
        <v>19</v>
      </c>
      <c r="Q8" s="33" t="s">
        <v>20</v>
      </c>
      <c r="R8" s="33" t="s">
        <v>11</v>
      </c>
      <c r="S8" s="33"/>
      <c r="T8" s="30" t="s">
        <v>15</v>
      </c>
    </row>
    <row r="9" spans="1:26" x14ac:dyDescent="0.25">
      <c r="A9" s="23"/>
      <c r="B9" s="23"/>
      <c r="C9" s="19"/>
      <c r="D9" s="30" t="s">
        <v>21</v>
      </c>
      <c r="E9" s="19"/>
      <c r="F9" s="19"/>
      <c r="G9" s="19"/>
      <c r="H9" s="31"/>
      <c r="I9" s="31"/>
      <c r="J9" s="19"/>
      <c r="K9" s="19"/>
      <c r="L9" s="19" t="s">
        <v>22</v>
      </c>
      <c r="M9" s="30" t="s">
        <v>21</v>
      </c>
      <c r="N9" s="19" t="s">
        <v>23</v>
      </c>
      <c r="O9" s="31"/>
      <c r="P9" s="19"/>
      <c r="Q9" s="33"/>
      <c r="R9" s="33" t="s">
        <v>22</v>
      </c>
      <c r="S9" s="28" t="s">
        <v>24</v>
      </c>
      <c r="T9" s="31"/>
    </row>
    <row r="10" spans="1:26" x14ac:dyDescent="0.25">
      <c r="A10" s="23"/>
      <c r="B10" s="23"/>
      <c r="C10" s="19"/>
      <c r="D10" s="32"/>
      <c r="E10" s="19"/>
      <c r="F10" s="19"/>
      <c r="G10" s="19"/>
      <c r="H10" s="32"/>
      <c r="I10" s="32"/>
      <c r="J10" s="19"/>
      <c r="K10" s="19"/>
      <c r="L10" s="19"/>
      <c r="M10" s="32"/>
      <c r="N10" s="19"/>
      <c r="O10" s="32"/>
      <c r="P10" s="19"/>
      <c r="Q10" s="33"/>
      <c r="R10" s="33"/>
      <c r="S10" s="28"/>
      <c r="T10" s="32"/>
    </row>
    <row r="11" spans="1:26" x14ac:dyDescent="0.25">
      <c r="A11" s="8">
        <v>1</v>
      </c>
      <c r="B11" s="9" t="str">
        <f>[1]Сравнение!C12</f>
        <v>ГБУ РС(Я) "Абыйская ЦРБ"</v>
      </c>
      <c r="C11" s="10">
        <v>1040</v>
      </c>
      <c r="D11" s="10">
        <v>123</v>
      </c>
      <c r="E11" s="10">
        <v>8863</v>
      </c>
      <c r="F11" s="10">
        <v>5012</v>
      </c>
      <c r="G11" s="10">
        <v>1753</v>
      </c>
      <c r="H11" s="10">
        <v>0</v>
      </c>
      <c r="I11" s="10">
        <v>984</v>
      </c>
      <c r="J11" s="10">
        <v>51</v>
      </c>
      <c r="K11" s="10">
        <v>506</v>
      </c>
      <c r="L11" s="10">
        <v>12</v>
      </c>
      <c r="M11" s="10">
        <v>10</v>
      </c>
      <c r="N11" s="10">
        <v>0</v>
      </c>
      <c r="O11" s="10">
        <v>0</v>
      </c>
      <c r="P11" s="10">
        <v>560</v>
      </c>
      <c r="Q11" s="10">
        <v>180</v>
      </c>
      <c r="R11" s="10">
        <v>0</v>
      </c>
      <c r="S11" s="10">
        <v>0</v>
      </c>
      <c r="T11" s="10">
        <v>0</v>
      </c>
    </row>
    <row r="12" spans="1:26" x14ac:dyDescent="0.25">
      <c r="A12" s="8">
        <v>2</v>
      </c>
      <c r="B12" s="9" t="str">
        <f>[1]Сравнение!C13</f>
        <v>ГБУ РС(Я) "Алданская ЦРБ"</v>
      </c>
      <c r="C12" s="10">
        <v>11538</v>
      </c>
      <c r="D12" s="10">
        <v>229</v>
      </c>
      <c r="E12" s="10">
        <v>98292</v>
      </c>
      <c r="F12" s="10">
        <v>55582</v>
      </c>
      <c r="G12" s="10">
        <v>19440</v>
      </c>
      <c r="H12" s="10">
        <v>0</v>
      </c>
      <c r="I12" s="10">
        <v>10387</v>
      </c>
      <c r="J12" s="10">
        <v>2306</v>
      </c>
      <c r="K12" s="10">
        <v>4663</v>
      </c>
      <c r="L12" s="10">
        <v>71</v>
      </c>
      <c r="M12" s="10">
        <v>33</v>
      </c>
      <c r="N12" s="10">
        <v>0</v>
      </c>
      <c r="O12" s="10">
        <v>20</v>
      </c>
      <c r="P12" s="10">
        <v>5440</v>
      </c>
      <c r="Q12" s="10">
        <v>1702</v>
      </c>
      <c r="R12" s="10">
        <v>49</v>
      </c>
      <c r="S12" s="10">
        <v>0</v>
      </c>
      <c r="T12" s="10">
        <v>0</v>
      </c>
    </row>
    <row r="13" spans="1:26" x14ac:dyDescent="0.25">
      <c r="A13" s="8">
        <v>3</v>
      </c>
      <c r="B13" s="9" t="str">
        <f>[1]Сравнение!C14</f>
        <v>ГБУ РС(Я) "Аллаиховская ЦРБ"</v>
      </c>
      <c r="C13" s="10">
        <v>694</v>
      </c>
      <c r="D13" s="10">
        <v>95</v>
      </c>
      <c r="E13" s="10">
        <v>5908</v>
      </c>
      <c r="F13" s="10">
        <v>3341</v>
      </c>
      <c r="G13" s="10">
        <v>1169</v>
      </c>
      <c r="H13" s="10">
        <v>0</v>
      </c>
      <c r="I13" s="10">
        <v>681</v>
      </c>
      <c r="J13" s="10">
        <v>0</v>
      </c>
      <c r="K13" s="10">
        <v>255</v>
      </c>
      <c r="L13" s="10">
        <v>0</v>
      </c>
      <c r="M13" s="10">
        <v>0</v>
      </c>
      <c r="N13" s="10">
        <v>0</v>
      </c>
      <c r="O13" s="10">
        <v>0</v>
      </c>
      <c r="P13" s="10">
        <v>320</v>
      </c>
      <c r="Q13" s="10">
        <v>117</v>
      </c>
      <c r="R13" s="10">
        <v>0</v>
      </c>
      <c r="S13" s="10">
        <v>0</v>
      </c>
      <c r="T13" s="10">
        <v>0</v>
      </c>
    </row>
    <row r="14" spans="1:26" x14ac:dyDescent="0.25">
      <c r="A14" s="8">
        <v>4</v>
      </c>
      <c r="B14" s="9" t="str">
        <f>[1]Сравнение!C15</f>
        <v>ГБУ РС(Я) "Амгинская ЦРБ"</v>
      </c>
      <c r="C14" s="10">
        <v>4348</v>
      </c>
      <c r="D14" s="10">
        <v>191</v>
      </c>
      <c r="E14" s="10">
        <v>37041</v>
      </c>
      <c r="F14" s="10">
        <v>20946</v>
      </c>
      <c r="G14" s="10">
        <v>7326</v>
      </c>
      <c r="H14" s="10">
        <v>0</v>
      </c>
      <c r="I14" s="10">
        <v>3773</v>
      </c>
      <c r="J14" s="10">
        <v>321</v>
      </c>
      <c r="K14" s="10">
        <v>1571</v>
      </c>
      <c r="L14" s="10">
        <v>0</v>
      </c>
      <c r="M14" s="10">
        <v>41</v>
      </c>
      <c r="N14" s="10">
        <v>0</v>
      </c>
      <c r="O14" s="10">
        <v>0</v>
      </c>
      <c r="P14" s="10">
        <v>2430</v>
      </c>
      <c r="Q14" s="10">
        <v>796</v>
      </c>
      <c r="R14" s="10">
        <v>10</v>
      </c>
      <c r="S14" s="10">
        <v>0</v>
      </c>
      <c r="T14" s="10">
        <v>0</v>
      </c>
    </row>
    <row r="15" spans="1:26" x14ac:dyDescent="0.25">
      <c r="A15" s="8">
        <v>5</v>
      </c>
      <c r="B15" s="9" t="str">
        <f>[1]Сравнение!C16</f>
        <v>ГБУ РС(Я) "Анабарская ЦРБ"</v>
      </c>
      <c r="C15" s="10">
        <v>821</v>
      </c>
      <c r="D15" s="10">
        <v>6</v>
      </c>
      <c r="E15" s="10">
        <v>6994</v>
      </c>
      <c r="F15" s="10">
        <v>3955</v>
      </c>
      <c r="G15" s="10">
        <v>1383</v>
      </c>
      <c r="H15" s="10">
        <v>0</v>
      </c>
      <c r="I15" s="10">
        <v>692</v>
      </c>
      <c r="J15" s="10">
        <v>0</v>
      </c>
      <c r="K15" s="10">
        <v>290</v>
      </c>
      <c r="L15" s="10">
        <v>0</v>
      </c>
      <c r="M15" s="10">
        <v>8</v>
      </c>
      <c r="N15" s="10">
        <v>0</v>
      </c>
      <c r="O15" s="10">
        <v>0</v>
      </c>
      <c r="P15" s="10">
        <v>0</v>
      </c>
      <c r="Q15" s="10">
        <v>164</v>
      </c>
      <c r="R15" s="10">
        <v>0</v>
      </c>
      <c r="S15" s="10">
        <v>0</v>
      </c>
      <c r="T15" s="10">
        <v>0</v>
      </c>
    </row>
    <row r="16" spans="1:26" x14ac:dyDescent="0.25">
      <c r="A16" s="8">
        <v>6</v>
      </c>
      <c r="B16" s="9" t="str">
        <f>[1]Сравнение!C17</f>
        <v>ГБУ РС(Я) "Булунская ЦРБ"</v>
      </c>
      <c r="C16" s="10">
        <v>1715</v>
      </c>
      <c r="D16" s="10">
        <v>1</v>
      </c>
      <c r="E16" s="10">
        <v>14610</v>
      </c>
      <c r="F16" s="10">
        <v>8262</v>
      </c>
      <c r="G16" s="10">
        <v>2890</v>
      </c>
      <c r="H16" s="10">
        <v>0</v>
      </c>
      <c r="I16" s="10">
        <v>1482</v>
      </c>
      <c r="J16" s="10">
        <v>0</v>
      </c>
      <c r="K16" s="10">
        <v>792</v>
      </c>
      <c r="L16" s="10">
        <v>0</v>
      </c>
      <c r="M16" s="10">
        <v>16</v>
      </c>
      <c r="N16" s="10">
        <v>0</v>
      </c>
      <c r="O16" s="10">
        <v>0</v>
      </c>
      <c r="P16" s="10">
        <v>800</v>
      </c>
      <c r="Q16" s="10">
        <v>299</v>
      </c>
      <c r="R16" s="10">
        <v>0</v>
      </c>
      <c r="S16" s="10">
        <v>0</v>
      </c>
      <c r="T16" s="10">
        <v>0</v>
      </c>
    </row>
    <row r="17" spans="1:26" x14ac:dyDescent="0.25">
      <c r="A17" s="8">
        <v>7</v>
      </c>
      <c r="B17" s="9" t="str">
        <f>[1]Сравнение!C18</f>
        <v>ГБУ РС(Я) "Верхневилюйская ЦРБ"</v>
      </c>
      <c r="C17" s="10">
        <v>5358</v>
      </c>
      <c r="D17" s="10">
        <v>76</v>
      </c>
      <c r="E17" s="10">
        <v>46975</v>
      </c>
      <c r="F17" s="10">
        <v>25812</v>
      </c>
      <c r="G17" s="10">
        <v>9028</v>
      </c>
      <c r="H17" s="10">
        <v>0</v>
      </c>
      <c r="I17" s="10">
        <v>4559</v>
      </c>
      <c r="J17" s="10">
        <v>0</v>
      </c>
      <c r="K17" s="10">
        <v>2030</v>
      </c>
      <c r="L17" s="10">
        <v>6</v>
      </c>
      <c r="M17" s="10">
        <v>50</v>
      </c>
      <c r="N17" s="10">
        <v>0</v>
      </c>
      <c r="O17" s="10">
        <v>0</v>
      </c>
      <c r="P17" s="10">
        <v>2200</v>
      </c>
      <c r="Q17" s="10">
        <v>954</v>
      </c>
      <c r="R17" s="10">
        <v>17</v>
      </c>
      <c r="S17" s="10">
        <v>0</v>
      </c>
      <c r="T17" s="10">
        <v>0</v>
      </c>
      <c r="U17" s="1"/>
      <c r="V17" s="1"/>
      <c r="W17" s="1"/>
      <c r="X17" s="1"/>
      <c r="Y17" s="1"/>
      <c r="Z17" s="1"/>
    </row>
    <row r="18" spans="1:26" x14ac:dyDescent="0.25">
      <c r="A18" s="8">
        <v>8</v>
      </c>
      <c r="B18" s="9" t="str">
        <f>[1]Сравнение!C19</f>
        <v>ГБУ РС(Я) "Верхнеколымская ЦРБ"</v>
      </c>
      <c r="C18" s="10">
        <v>1006</v>
      </c>
      <c r="D18" s="10">
        <v>9</v>
      </c>
      <c r="E18" s="10">
        <v>8573</v>
      </c>
      <c r="F18" s="10">
        <v>4848</v>
      </c>
      <c r="G18" s="10">
        <v>1696</v>
      </c>
      <c r="H18" s="10">
        <v>0</v>
      </c>
      <c r="I18" s="10">
        <v>892</v>
      </c>
      <c r="J18" s="10">
        <v>74</v>
      </c>
      <c r="K18" s="10">
        <v>339</v>
      </c>
      <c r="L18" s="10">
        <v>0</v>
      </c>
      <c r="M18" s="10">
        <v>9</v>
      </c>
      <c r="N18" s="10">
        <v>0</v>
      </c>
      <c r="O18" s="10">
        <v>0</v>
      </c>
      <c r="P18" s="10">
        <v>440</v>
      </c>
      <c r="Q18" s="10">
        <v>128</v>
      </c>
      <c r="R18" s="10">
        <v>0</v>
      </c>
      <c r="S18" s="10">
        <v>0</v>
      </c>
      <c r="T18" s="10">
        <v>0</v>
      </c>
      <c r="U18" s="1"/>
      <c r="V18" s="1"/>
      <c r="W18" s="1"/>
      <c r="X18" s="1"/>
      <c r="Y18" s="1"/>
      <c r="Z18" s="1"/>
    </row>
    <row r="19" spans="1:26" x14ac:dyDescent="0.25">
      <c r="A19" s="8">
        <v>9</v>
      </c>
      <c r="B19" s="9" t="str">
        <f>[1]Сравнение!C20</f>
        <v>ГБУ РС(Я) "Верхоянская ЦРБ"</v>
      </c>
      <c r="C19" s="10">
        <v>2912</v>
      </c>
      <c r="D19" s="10">
        <v>13</v>
      </c>
      <c r="E19" s="10">
        <v>24805</v>
      </c>
      <c r="F19" s="10">
        <v>14027</v>
      </c>
      <c r="G19" s="10">
        <v>4906</v>
      </c>
      <c r="H19" s="10">
        <v>0</v>
      </c>
      <c r="I19" s="10">
        <v>2300</v>
      </c>
      <c r="J19" s="10">
        <v>0</v>
      </c>
      <c r="K19" s="10">
        <v>1265</v>
      </c>
      <c r="L19" s="10">
        <v>9</v>
      </c>
      <c r="M19" s="10">
        <v>27</v>
      </c>
      <c r="N19" s="10">
        <v>0</v>
      </c>
      <c r="O19" s="10">
        <v>0</v>
      </c>
      <c r="P19" s="10">
        <v>1000</v>
      </c>
      <c r="Q19" s="10">
        <v>581</v>
      </c>
      <c r="R19" s="10">
        <v>0</v>
      </c>
      <c r="S19" s="10">
        <v>0</v>
      </c>
      <c r="T19" s="10">
        <v>0</v>
      </c>
      <c r="U19" s="1"/>
      <c r="V19" s="1"/>
      <c r="W19" s="1"/>
      <c r="X19" s="1"/>
      <c r="Y19" s="1"/>
      <c r="Z19" s="1"/>
    </row>
    <row r="20" spans="1:26" x14ac:dyDescent="0.25">
      <c r="A20" s="8">
        <v>10</v>
      </c>
      <c r="B20" s="9" t="str">
        <f>[1]Сравнение!C21</f>
        <v>ГБУ РС(Я) "Вилюйская ЦРБ им.П.А.Петрова"</v>
      </c>
      <c r="C20" s="10">
        <v>6654</v>
      </c>
      <c r="D20" s="10">
        <v>48</v>
      </c>
      <c r="E20" s="10">
        <v>56681</v>
      </c>
      <c r="F20" s="10">
        <v>32052</v>
      </c>
      <c r="G20" s="10">
        <v>11210</v>
      </c>
      <c r="H20" s="10">
        <v>0</v>
      </c>
      <c r="I20" s="10">
        <v>6128</v>
      </c>
      <c r="J20" s="10">
        <v>1000</v>
      </c>
      <c r="K20" s="10">
        <v>2882</v>
      </c>
      <c r="L20" s="10">
        <v>27</v>
      </c>
      <c r="M20" s="10">
        <v>62</v>
      </c>
      <c r="N20" s="10">
        <v>0</v>
      </c>
      <c r="O20" s="10">
        <v>0</v>
      </c>
      <c r="P20" s="10">
        <v>2880</v>
      </c>
      <c r="Q20" s="10">
        <v>1324</v>
      </c>
      <c r="R20" s="10">
        <v>39</v>
      </c>
      <c r="S20" s="10">
        <v>0</v>
      </c>
      <c r="T20" s="10">
        <v>0</v>
      </c>
      <c r="U20" s="1"/>
      <c r="V20" s="1"/>
      <c r="W20" s="1"/>
      <c r="X20" s="1"/>
      <c r="Y20" s="1"/>
      <c r="Z20" s="1"/>
    </row>
    <row r="21" spans="1:26" x14ac:dyDescent="0.25">
      <c r="A21" s="8">
        <v>11</v>
      </c>
      <c r="B21" s="9" t="str">
        <f>[1]Сравнение!C22</f>
        <v>ГБУ РС(Я) МЦ "Горная ЦРБ"</v>
      </c>
      <c r="C21" s="10">
        <v>3201</v>
      </c>
      <c r="D21" s="10">
        <v>27</v>
      </c>
      <c r="E21" s="10">
        <v>27265</v>
      </c>
      <c r="F21" s="10">
        <v>15418</v>
      </c>
      <c r="G21" s="10">
        <v>5393</v>
      </c>
      <c r="H21" s="10">
        <v>0</v>
      </c>
      <c r="I21" s="10">
        <v>3252</v>
      </c>
      <c r="J21" s="10">
        <v>236</v>
      </c>
      <c r="K21" s="10">
        <v>1792</v>
      </c>
      <c r="L21" s="10">
        <v>15</v>
      </c>
      <c r="M21" s="10">
        <v>30</v>
      </c>
      <c r="N21" s="10">
        <v>0</v>
      </c>
      <c r="O21" s="10">
        <v>0</v>
      </c>
      <c r="P21" s="10">
        <v>856</v>
      </c>
      <c r="Q21" s="10">
        <v>266</v>
      </c>
      <c r="R21" s="10">
        <v>0</v>
      </c>
      <c r="S21" s="10">
        <v>0</v>
      </c>
      <c r="T21" s="10">
        <v>0</v>
      </c>
      <c r="U21" s="1"/>
      <c r="V21" s="1"/>
      <c r="W21" s="1"/>
      <c r="X21" s="1"/>
      <c r="Y21" s="1"/>
      <c r="Z21" s="1"/>
    </row>
    <row r="22" spans="1:26" x14ac:dyDescent="0.25">
      <c r="A22" s="8">
        <v>12</v>
      </c>
      <c r="B22" s="9" t="str">
        <f>[1]Сравнение!C23</f>
        <v>ГБУ РС(Я) "Жиганская ЦРБ им.О.Г.Захаровой"</v>
      </c>
      <c r="C22" s="10">
        <v>1181</v>
      </c>
      <c r="D22" s="10">
        <v>38</v>
      </c>
      <c r="E22" s="10">
        <v>10065</v>
      </c>
      <c r="F22" s="10">
        <v>5691</v>
      </c>
      <c r="G22" s="10">
        <v>1991</v>
      </c>
      <c r="H22" s="10">
        <v>0</v>
      </c>
      <c r="I22" s="10">
        <v>994</v>
      </c>
      <c r="J22" s="10">
        <v>0</v>
      </c>
      <c r="K22" s="10">
        <v>542</v>
      </c>
      <c r="L22" s="10">
        <v>9</v>
      </c>
      <c r="M22" s="10">
        <v>11</v>
      </c>
      <c r="N22" s="10">
        <v>0</v>
      </c>
      <c r="O22" s="10">
        <v>0</v>
      </c>
      <c r="P22" s="10">
        <v>640</v>
      </c>
      <c r="Q22" s="10">
        <v>229</v>
      </c>
      <c r="R22" s="10">
        <v>0</v>
      </c>
      <c r="S22" s="10">
        <v>0</v>
      </c>
      <c r="T22" s="10">
        <v>0</v>
      </c>
      <c r="U22" s="1"/>
      <c r="V22" s="1"/>
      <c r="W22" s="1"/>
      <c r="X22" s="1"/>
      <c r="Y22" s="1"/>
      <c r="Z22" s="1"/>
    </row>
    <row r="23" spans="1:26" ht="15" customHeight="1" x14ac:dyDescent="0.25">
      <c r="A23" s="8">
        <v>13</v>
      </c>
      <c r="B23" s="9" t="str">
        <f>[1]Сравнение!C24</f>
        <v>ГБУ РС(Я) "Кобяйская ЦРБ им.М.Н.Тереховой"</v>
      </c>
      <c r="C23" s="10">
        <v>3170</v>
      </c>
      <c r="D23" s="10">
        <v>17</v>
      </c>
      <c r="E23" s="10">
        <v>27003</v>
      </c>
      <c r="F23" s="10">
        <v>15270</v>
      </c>
      <c r="G23" s="10">
        <v>5341</v>
      </c>
      <c r="H23" s="10">
        <v>0</v>
      </c>
      <c r="I23" s="10">
        <v>3282</v>
      </c>
      <c r="J23" s="10">
        <v>0</v>
      </c>
      <c r="K23" s="10">
        <v>1340</v>
      </c>
      <c r="L23" s="10">
        <v>30</v>
      </c>
      <c r="M23" s="10">
        <v>30</v>
      </c>
      <c r="N23" s="10">
        <v>0</v>
      </c>
      <c r="O23" s="10">
        <v>0</v>
      </c>
      <c r="P23" s="10">
        <v>1575</v>
      </c>
      <c r="Q23" s="10">
        <v>678</v>
      </c>
      <c r="R23" s="10">
        <v>80</v>
      </c>
      <c r="S23" s="10">
        <v>0</v>
      </c>
      <c r="T23" s="10">
        <v>0</v>
      </c>
      <c r="U23" s="1"/>
      <c r="V23" s="1"/>
      <c r="W23" s="1"/>
      <c r="X23" s="1"/>
      <c r="Y23" s="1"/>
      <c r="Z23" s="1"/>
    </row>
    <row r="24" spans="1:26" x14ac:dyDescent="0.25">
      <c r="A24" s="8">
        <v>14</v>
      </c>
      <c r="B24" s="9" t="str">
        <f>[1]Сравнение!C25</f>
        <v>ГБУ РС(Я) "Ленская ЦРБ"</v>
      </c>
      <c r="C24" s="10">
        <v>10156</v>
      </c>
      <c r="D24" s="10">
        <v>127</v>
      </c>
      <c r="E24" s="10">
        <v>86516</v>
      </c>
      <c r="F24" s="10">
        <v>48924</v>
      </c>
      <c r="G24" s="10">
        <v>17111</v>
      </c>
      <c r="H24" s="10">
        <v>0</v>
      </c>
      <c r="I24" s="10">
        <v>9208</v>
      </c>
      <c r="J24" s="10">
        <v>747</v>
      </c>
      <c r="K24" s="10">
        <v>3729</v>
      </c>
      <c r="L24" s="10">
        <v>53</v>
      </c>
      <c r="M24" s="10">
        <v>95</v>
      </c>
      <c r="N24" s="10">
        <v>0</v>
      </c>
      <c r="O24" s="10">
        <v>0</v>
      </c>
      <c r="P24" s="10">
        <v>3600</v>
      </c>
      <c r="Q24" s="10">
        <v>967</v>
      </c>
      <c r="R24" s="10">
        <v>80</v>
      </c>
      <c r="S24" s="10">
        <v>0</v>
      </c>
      <c r="T24" s="10">
        <v>0</v>
      </c>
      <c r="U24" s="1"/>
      <c r="V24" s="1"/>
      <c r="W24" s="1"/>
      <c r="X24" s="1"/>
      <c r="Y24" s="1"/>
      <c r="Z24" s="1"/>
    </row>
    <row r="25" spans="1:26" x14ac:dyDescent="0.25">
      <c r="A25" s="8">
        <v>15</v>
      </c>
      <c r="B25" s="9" t="str">
        <f>[1]Сравнение!C26</f>
        <v>ГАУ РС(Я) "Мегино-Кангаласская ЦРБ"</v>
      </c>
      <c r="C25" s="10">
        <v>8432</v>
      </c>
      <c r="D25" s="10">
        <v>36</v>
      </c>
      <c r="E25" s="10">
        <v>71827</v>
      </c>
      <c r="F25" s="10">
        <v>40617</v>
      </c>
      <c r="G25" s="10">
        <v>14206</v>
      </c>
      <c r="H25" s="10">
        <v>0</v>
      </c>
      <c r="I25" s="10">
        <v>7124</v>
      </c>
      <c r="J25" s="10">
        <v>1160</v>
      </c>
      <c r="K25" s="10">
        <v>3776</v>
      </c>
      <c r="L25" s="10">
        <v>25</v>
      </c>
      <c r="M25" s="10">
        <v>79</v>
      </c>
      <c r="N25" s="10">
        <v>0</v>
      </c>
      <c r="O25" s="10">
        <v>0</v>
      </c>
      <c r="P25" s="10">
        <v>6400</v>
      </c>
      <c r="Q25" s="10">
        <v>1191</v>
      </c>
      <c r="R25" s="10">
        <v>55</v>
      </c>
      <c r="S25" s="10">
        <v>0</v>
      </c>
      <c r="T25" s="10">
        <v>0</v>
      </c>
      <c r="U25" s="1"/>
      <c r="V25" s="1"/>
      <c r="W25" s="1"/>
      <c r="X25" s="1"/>
      <c r="Y25" s="1"/>
      <c r="Z25" s="1"/>
    </row>
    <row r="26" spans="1:26" x14ac:dyDescent="0.25">
      <c r="A26" s="8">
        <v>16</v>
      </c>
      <c r="B26" s="9" t="str">
        <f>[1]Сравнение!C27</f>
        <v>ГБУ РС(Я) "Мирнинская ЦРБ"</v>
      </c>
      <c r="C26" s="10">
        <v>13839</v>
      </c>
      <c r="D26" s="10">
        <v>35</v>
      </c>
      <c r="E26" s="10">
        <v>117895</v>
      </c>
      <c r="F26" s="10">
        <v>66668</v>
      </c>
      <c r="G26" s="10">
        <v>23318</v>
      </c>
      <c r="H26" s="10">
        <v>0</v>
      </c>
      <c r="I26" s="10">
        <v>14213</v>
      </c>
      <c r="J26" s="10">
        <v>0</v>
      </c>
      <c r="K26" s="10">
        <v>5412</v>
      </c>
      <c r="L26" s="10">
        <v>172</v>
      </c>
      <c r="M26" s="10">
        <v>130</v>
      </c>
      <c r="N26" s="10">
        <v>0</v>
      </c>
      <c r="O26" s="10">
        <v>200</v>
      </c>
      <c r="P26" s="10">
        <v>6400</v>
      </c>
      <c r="Q26" s="10">
        <v>1572</v>
      </c>
      <c r="R26" s="10">
        <v>275</v>
      </c>
      <c r="S26" s="10">
        <v>0</v>
      </c>
      <c r="T26" s="10">
        <v>0</v>
      </c>
      <c r="U26" s="1"/>
      <c r="V26" s="1"/>
      <c r="W26" s="1"/>
      <c r="X26" s="1"/>
      <c r="Y26" s="1"/>
      <c r="Z26" s="1"/>
    </row>
    <row r="27" spans="1:26" x14ac:dyDescent="0.25">
      <c r="A27" s="8">
        <v>17</v>
      </c>
      <c r="B27" s="9" t="str">
        <f>[1]Сравнение!C28</f>
        <v>ГБУ РС(Я) "Айхальская ГБ"</v>
      </c>
      <c r="C27" s="10">
        <v>7915</v>
      </c>
      <c r="D27" s="10">
        <v>229</v>
      </c>
      <c r="E27" s="10">
        <v>67428</v>
      </c>
      <c r="F27" s="10">
        <v>38129</v>
      </c>
      <c r="G27" s="10">
        <v>13336</v>
      </c>
      <c r="H27" s="10">
        <v>0</v>
      </c>
      <c r="I27" s="10">
        <v>7161</v>
      </c>
      <c r="J27" s="10">
        <v>680</v>
      </c>
      <c r="K27" s="10">
        <v>3429</v>
      </c>
      <c r="L27" s="10">
        <v>18</v>
      </c>
      <c r="M27" s="10">
        <v>74</v>
      </c>
      <c r="N27" s="10">
        <v>0</v>
      </c>
      <c r="O27" s="10">
        <v>0</v>
      </c>
      <c r="P27" s="10">
        <v>3520</v>
      </c>
      <c r="Q27" s="10">
        <v>1044</v>
      </c>
      <c r="R27" s="10">
        <v>0</v>
      </c>
      <c r="S27" s="10">
        <v>0</v>
      </c>
      <c r="T27" s="10">
        <v>0</v>
      </c>
      <c r="U27" s="1"/>
      <c r="V27" s="1"/>
      <c r="W27" s="1"/>
      <c r="X27" s="1"/>
      <c r="Y27" s="1"/>
      <c r="Z27" s="1"/>
    </row>
    <row r="28" spans="1:26" x14ac:dyDescent="0.25">
      <c r="A28" s="8">
        <v>18</v>
      </c>
      <c r="B28" s="9" t="str">
        <f>[1]Сравнение!C29</f>
        <v>ГБУ РС(Я) "Момская ЦРБ"</v>
      </c>
      <c r="C28" s="10">
        <v>1145</v>
      </c>
      <c r="D28" s="10">
        <v>51</v>
      </c>
      <c r="E28" s="10">
        <v>9750</v>
      </c>
      <c r="F28" s="10">
        <v>5513</v>
      </c>
      <c r="G28" s="10">
        <v>1928</v>
      </c>
      <c r="H28" s="10">
        <v>0</v>
      </c>
      <c r="I28" s="10">
        <v>1184</v>
      </c>
      <c r="J28" s="10">
        <v>85</v>
      </c>
      <c r="K28" s="10">
        <v>407</v>
      </c>
      <c r="L28" s="10">
        <v>0</v>
      </c>
      <c r="M28" s="10">
        <v>11</v>
      </c>
      <c r="N28" s="10">
        <v>0</v>
      </c>
      <c r="O28" s="10">
        <v>0</v>
      </c>
      <c r="P28" s="10">
        <v>320</v>
      </c>
      <c r="Q28" s="10">
        <v>241</v>
      </c>
      <c r="R28" s="10">
        <v>0</v>
      </c>
      <c r="S28" s="10">
        <v>0</v>
      </c>
      <c r="T28" s="10">
        <v>0</v>
      </c>
      <c r="U28" s="1"/>
      <c r="V28" s="1"/>
      <c r="W28" s="1"/>
      <c r="X28" s="1"/>
      <c r="Y28" s="1"/>
      <c r="Z28" s="1"/>
    </row>
    <row r="29" spans="1:26" x14ac:dyDescent="0.25">
      <c r="A29" s="8">
        <v>19</v>
      </c>
      <c r="B29" s="9" t="str">
        <f>[1]Сравнение!C30</f>
        <v>ГБУ РС(Я) "Намская ЦРБ"</v>
      </c>
      <c r="C29" s="10">
        <v>6031</v>
      </c>
      <c r="D29" s="10">
        <v>72</v>
      </c>
      <c r="E29" s="10">
        <v>51373</v>
      </c>
      <c r="F29" s="10">
        <v>29051</v>
      </c>
      <c r="G29" s="10">
        <v>10161</v>
      </c>
      <c r="H29" s="10">
        <v>0</v>
      </c>
      <c r="I29" s="10">
        <v>6147</v>
      </c>
      <c r="J29" s="10">
        <v>0</v>
      </c>
      <c r="K29" s="10">
        <v>2956</v>
      </c>
      <c r="L29" s="10">
        <v>80</v>
      </c>
      <c r="M29" s="10">
        <v>57</v>
      </c>
      <c r="N29" s="10">
        <v>0</v>
      </c>
      <c r="O29" s="10">
        <v>0</v>
      </c>
      <c r="P29" s="10">
        <v>2700</v>
      </c>
      <c r="Q29" s="10">
        <v>1078</v>
      </c>
      <c r="R29" s="10">
        <v>0</v>
      </c>
      <c r="S29" s="10">
        <v>0</v>
      </c>
      <c r="T29" s="10">
        <v>0</v>
      </c>
      <c r="U29" s="1"/>
      <c r="V29" s="1"/>
      <c r="W29" s="1"/>
      <c r="X29" s="1"/>
      <c r="Y29" s="1"/>
      <c r="Z29" s="1"/>
    </row>
    <row r="30" spans="1:26" x14ac:dyDescent="0.25">
      <c r="A30" s="8">
        <v>20</v>
      </c>
      <c r="B30" s="9" t="str">
        <f>[1]Сравнение!C31</f>
        <v>ГБУ РС(Я)  «Нерюнгринская ЦРБ»</v>
      </c>
      <c r="C30" s="10">
        <v>19563</v>
      </c>
      <c r="D30" s="10">
        <v>61</v>
      </c>
      <c r="E30" s="10">
        <v>166652</v>
      </c>
      <c r="F30" s="10">
        <v>94239</v>
      </c>
      <c r="G30" s="10">
        <v>32961</v>
      </c>
      <c r="H30" s="10">
        <v>0</v>
      </c>
      <c r="I30" s="10">
        <v>18948</v>
      </c>
      <c r="J30" s="10">
        <v>1500</v>
      </c>
      <c r="K30" s="10">
        <v>9295</v>
      </c>
      <c r="L30" s="10">
        <v>47</v>
      </c>
      <c r="M30" s="10">
        <v>134</v>
      </c>
      <c r="N30" s="10">
        <v>248</v>
      </c>
      <c r="O30" s="10">
        <v>0</v>
      </c>
      <c r="P30" s="10">
        <v>10500</v>
      </c>
      <c r="Q30" s="10">
        <v>3108</v>
      </c>
      <c r="R30" s="10">
        <v>742</v>
      </c>
      <c r="S30" s="10">
        <v>0</v>
      </c>
      <c r="T30" s="10">
        <v>0</v>
      </c>
      <c r="U30" s="1"/>
      <c r="V30" s="1"/>
      <c r="W30" s="1"/>
      <c r="X30" s="1"/>
      <c r="Y30" s="1"/>
      <c r="Z30" s="1"/>
    </row>
    <row r="31" spans="1:26" x14ac:dyDescent="0.25">
      <c r="A31" s="8">
        <v>21</v>
      </c>
      <c r="B31" s="9" t="str">
        <f>[1]Сравнение!C32</f>
        <v>ГБУ РС(Я) "Нижнеколымская ЦРБ"</v>
      </c>
      <c r="C31" s="10">
        <v>1107</v>
      </c>
      <c r="D31" s="10">
        <v>19</v>
      </c>
      <c r="E31" s="10">
        <v>9428</v>
      </c>
      <c r="F31" s="10">
        <v>5331</v>
      </c>
      <c r="G31" s="10">
        <v>1865</v>
      </c>
      <c r="H31" s="10">
        <v>0</v>
      </c>
      <c r="I31" s="10">
        <v>966</v>
      </c>
      <c r="J31" s="10">
        <v>0</v>
      </c>
      <c r="K31" s="10">
        <v>495</v>
      </c>
      <c r="L31" s="10">
        <v>0</v>
      </c>
      <c r="M31" s="10">
        <v>10</v>
      </c>
      <c r="N31" s="10">
        <v>0</v>
      </c>
      <c r="O31" s="10">
        <v>0</v>
      </c>
      <c r="P31" s="10">
        <v>384</v>
      </c>
      <c r="Q31" s="10">
        <v>149</v>
      </c>
      <c r="R31" s="10">
        <v>0</v>
      </c>
      <c r="S31" s="10">
        <v>0</v>
      </c>
      <c r="T31" s="10">
        <v>0</v>
      </c>
      <c r="U31" s="1"/>
      <c r="V31" s="1"/>
      <c r="W31" s="1"/>
      <c r="X31" s="1"/>
      <c r="Y31" s="1"/>
      <c r="Z31" s="1"/>
    </row>
    <row r="32" spans="1:26" x14ac:dyDescent="0.25">
      <c r="A32" s="8">
        <v>22</v>
      </c>
      <c r="B32" s="9" t="str">
        <f>[1]Сравнение!C33</f>
        <v>ГБУ РС(Я) "Нюрбинская ЦРБ"</v>
      </c>
      <c r="C32" s="10">
        <v>6410</v>
      </c>
      <c r="D32" s="10">
        <v>98</v>
      </c>
      <c r="E32" s="10">
        <v>54607</v>
      </c>
      <c r="F32" s="10">
        <v>30879</v>
      </c>
      <c r="G32" s="10">
        <v>10800</v>
      </c>
      <c r="H32" s="10">
        <v>0</v>
      </c>
      <c r="I32" s="10">
        <v>5082</v>
      </c>
      <c r="J32" s="10">
        <v>0</v>
      </c>
      <c r="K32" s="10">
        <v>2796</v>
      </c>
      <c r="L32" s="10">
        <v>36</v>
      </c>
      <c r="M32" s="10">
        <v>60</v>
      </c>
      <c r="N32" s="10">
        <v>0</v>
      </c>
      <c r="O32" s="10">
        <v>0</v>
      </c>
      <c r="P32" s="10">
        <v>1600</v>
      </c>
      <c r="Q32" s="10">
        <v>1371</v>
      </c>
      <c r="R32" s="10">
        <v>131</v>
      </c>
      <c r="S32" s="10">
        <v>0</v>
      </c>
      <c r="T32" s="10">
        <v>0</v>
      </c>
      <c r="U32" s="1"/>
      <c r="V32" s="1"/>
      <c r="W32" s="1"/>
      <c r="X32" s="1"/>
      <c r="Y32" s="1"/>
      <c r="Z32" s="1"/>
    </row>
    <row r="33" spans="1:26" x14ac:dyDescent="0.25">
      <c r="A33" s="8">
        <v>23</v>
      </c>
      <c r="B33" s="9" t="str">
        <f>[1]Сравнение!C34</f>
        <v>ГБУ РС(Я) "Оймяконская ЦРБ"</v>
      </c>
      <c r="C33" s="10">
        <v>2119</v>
      </c>
      <c r="D33" s="10">
        <v>10</v>
      </c>
      <c r="E33" s="10">
        <v>18051</v>
      </c>
      <c r="F33" s="10">
        <v>10208</v>
      </c>
      <c r="G33" s="10">
        <v>3570</v>
      </c>
      <c r="H33" s="10">
        <v>0</v>
      </c>
      <c r="I33" s="10">
        <v>1864</v>
      </c>
      <c r="J33" s="10">
        <v>0</v>
      </c>
      <c r="K33" s="10">
        <v>1355</v>
      </c>
      <c r="L33" s="10">
        <v>1</v>
      </c>
      <c r="M33" s="10">
        <v>20</v>
      </c>
      <c r="N33" s="10">
        <v>0</v>
      </c>
      <c r="O33" s="10">
        <v>0</v>
      </c>
      <c r="P33" s="10">
        <v>320</v>
      </c>
      <c r="Q33" s="10">
        <v>276</v>
      </c>
      <c r="R33" s="10">
        <v>0</v>
      </c>
      <c r="S33" s="10">
        <v>0</v>
      </c>
      <c r="T33" s="10">
        <v>0</v>
      </c>
    </row>
    <row r="34" spans="1:26" x14ac:dyDescent="0.25">
      <c r="A34" s="8">
        <v>24</v>
      </c>
      <c r="B34" s="9" t="str">
        <f>[1]Сравнение!C35</f>
        <v>ГБУ РС(Я) "Олекминская ЦРБ"</v>
      </c>
      <c r="C34" s="10">
        <v>5940</v>
      </c>
      <c r="D34" s="10">
        <v>49</v>
      </c>
      <c r="E34" s="10">
        <v>50599</v>
      </c>
      <c r="F34" s="10">
        <v>28613</v>
      </c>
      <c r="G34" s="10">
        <v>10008</v>
      </c>
      <c r="H34" s="10">
        <v>0</v>
      </c>
      <c r="I34" s="10">
        <v>5381</v>
      </c>
      <c r="J34" s="10">
        <v>0</v>
      </c>
      <c r="K34" s="10">
        <v>2590</v>
      </c>
      <c r="L34" s="10">
        <v>49</v>
      </c>
      <c r="M34" s="10">
        <v>56</v>
      </c>
      <c r="N34" s="10">
        <v>0</v>
      </c>
      <c r="O34" s="10">
        <v>0</v>
      </c>
      <c r="P34" s="10">
        <v>1920</v>
      </c>
      <c r="Q34" s="10">
        <v>1276</v>
      </c>
      <c r="R34" s="10">
        <v>103</v>
      </c>
      <c r="S34" s="10">
        <v>0</v>
      </c>
      <c r="T34" s="10">
        <v>0</v>
      </c>
    </row>
    <row r="35" spans="1:26" x14ac:dyDescent="0.25">
      <c r="A35" s="8">
        <v>25</v>
      </c>
      <c r="B35" s="9" t="str">
        <f>[1]Сравнение!C36</f>
        <v>ГБУ РС(Я) "Оленекская ЦРБ"</v>
      </c>
      <c r="C35" s="10">
        <v>1227</v>
      </c>
      <c r="D35" s="10">
        <v>20</v>
      </c>
      <c r="E35" s="10">
        <v>10456</v>
      </c>
      <c r="F35" s="10">
        <v>5913</v>
      </c>
      <c r="G35" s="10">
        <v>2068</v>
      </c>
      <c r="H35" s="10">
        <v>0</v>
      </c>
      <c r="I35" s="10">
        <v>1056</v>
      </c>
      <c r="J35" s="10">
        <v>0</v>
      </c>
      <c r="K35" s="10">
        <v>418</v>
      </c>
      <c r="L35" s="10">
        <v>0</v>
      </c>
      <c r="M35" s="10">
        <v>12</v>
      </c>
      <c r="N35" s="10">
        <v>0</v>
      </c>
      <c r="O35" s="10">
        <v>0</v>
      </c>
      <c r="P35" s="10">
        <v>640</v>
      </c>
      <c r="Q35" s="10">
        <v>182</v>
      </c>
      <c r="R35" s="10">
        <v>0</v>
      </c>
      <c r="S35" s="10">
        <v>0</v>
      </c>
      <c r="T35" s="10">
        <v>0</v>
      </c>
    </row>
    <row r="36" spans="1:26" x14ac:dyDescent="0.25">
      <c r="A36" s="8">
        <v>26</v>
      </c>
      <c r="B36" s="9" t="str">
        <f>[1]Сравнение!C37</f>
        <v>ГБУ РС(Я) "Среднеколымская ЦРБ"</v>
      </c>
      <c r="C36" s="10">
        <v>1844</v>
      </c>
      <c r="D36" s="10">
        <v>26</v>
      </c>
      <c r="E36" s="10">
        <v>15706</v>
      </c>
      <c r="F36" s="10">
        <v>8882</v>
      </c>
      <c r="G36" s="10">
        <v>3106</v>
      </c>
      <c r="H36" s="10">
        <v>0</v>
      </c>
      <c r="I36" s="10">
        <v>1618</v>
      </c>
      <c r="J36" s="10">
        <v>150</v>
      </c>
      <c r="K36" s="10">
        <v>698</v>
      </c>
      <c r="L36" s="10">
        <v>0</v>
      </c>
      <c r="M36" s="10">
        <v>17</v>
      </c>
      <c r="N36" s="10">
        <v>0</v>
      </c>
      <c r="O36" s="10">
        <v>0</v>
      </c>
      <c r="P36" s="10">
        <v>800</v>
      </c>
      <c r="Q36" s="10">
        <v>177</v>
      </c>
      <c r="R36" s="10">
        <v>0</v>
      </c>
      <c r="S36" s="10">
        <v>0</v>
      </c>
      <c r="T36" s="10">
        <v>0</v>
      </c>
    </row>
    <row r="37" spans="1:26" x14ac:dyDescent="0.25">
      <c r="A37" s="8">
        <v>27</v>
      </c>
      <c r="B37" s="9" t="str">
        <f>[1]Сравнение!C38</f>
        <v>ГБУ РС(Я) "Сунтарская ЦРБ"</v>
      </c>
      <c r="C37" s="10">
        <v>6220</v>
      </c>
      <c r="D37" s="10">
        <v>75</v>
      </c>
      <c r="E37" s="10">
        <v>52990</v>
      </c>
      <c r="F37" s="10">
        <v>29965</v>
      </c>
      <c r="G37" s="10">
        <v>10481</v>
      </c>
      <c r="H37" s="10">
        <v>0</v>
      </c>
      <c r="I37" s="10">
        <v>5463</v>
      </c>
      <c r="J37" s="10">
        <v>0</v>
      </c>
      <c r="K37" s="10">
        <v>2500</v>
      </c>
      <c r="L37" s="10">
        <v>36</v>
      </c>
      <c r="M37" s="10">
        <v>58</v>
      </c>
      <c r="N37" s="10">
        <v>0</v>
      </c>
      <c r="O37" s="10">
        <v>0</v>
      </c>
      <c r="P37" s="10">
        <v>3150</v>
      </c>
      <c r="Q37" s="10">
        <v>1278</v>
      </c>
      <c r="R37" s="10">
        <v>0</v>
      </c>
      <c r="S37" s="10">
        <v>0</v>
      </c>
      <c r="T37" s="10">
        <v>0</v>
      </c>
    </row>
    <row r="38" spans="1:26" x14ac:dyDescent="0.25">
      <c r="A38" s="8">
        <v>28</v>
      </c>
      <c r="B38" s="9" t="str">
        <f>[1]Сравнение!C39</f>
        <v>ГБУ РС (Я)  "Таттинская ЦРБ"</v>
      </c>
      <c r="C38" s="10">
        <v>4573</v>
      </c>
      <c r="D38" s="10">
        <v>1</v>
      </c>
      <c r="E38" s="10">
        <v>38959</v>
      </c>
      <c r="F38" s="10">
        <v>22031</v>
      </c>
      <c r="G38" s="10">
        <v>7705</v>
      </c>
      <c r="H38" s="10">
        <v>0</v>
      </c>
      <c r="I38" s="10">
        <v>4528</v>
      </c>
      <c r="J38" s="10">
        <v>0</v>
      </c>
      <c r="K38" s="10">
        <v>1946</v>
      </c>
      <c r="L38" s="10">
        <v>27</v>
      </c>
      <c r="M38" s="10">
        <v>43</v>
      </c>
      <c r="N38" s="10">
        <v>0</v>
      </c>
      <c r="O38" s="10">
        <v>0</v>
      </c>
      <c r="P38" s="10">
        <v>1900</v>
      </c>
      <c r="Q38" s="10">
        <v>803</v>
      </c>
      <c r="R38" s="10">
        <v>22</v>
      </c>
      <c r="S38" s="10">
        <v>0</v>
      </c>
      <c r="T38" s="10">
        <v>0</v>
      </c>
    </row>
    <row r="39" spans="1:26" x14ac:dyDescent="0.25">
      <c r="A39" s="8">
        <v>29</v>
      </c>
      <c r="B39" s="9" t="str">
        <f>[1]Сравнение!C40</f>
        <v>ГБУ РС(Я) "Томпонская ЦРБ"</v>
      </c>
      <c r="C39" s="10">
        <v>3297</v>
      </c>
      <c r="D39" s="10">
        <v>35</v>
      </c>
      <c r="E39" s="10">
        <v>28089</v>
      </c>
      <c r="F39" s="10">
        <v>15884</v>
      </c>
      <c r="G39" s="10">
        <v>5556</v>
      </c>
      <c r="H39" s="10">
        <v>0</v>
      </c>
      <c r="I39" s="10">
        <v>2919</v>
      </c>
      <c r="J39" s="10">
        <v>0</v>
      </c>
      <c r="K39" s="10">
        <v>1444</v>
      </c>
      <c r="L39" s="10">
        <v>15</v>
      </c>
      <c r="M39" s="10">
        <v>31</v>
      </c>
      <c r="N39" s="10">
        <v>0</v>
      </c>
      <c r="O39" s="10">
        <v>0</v>
      </c>
      <c r="P39" s="10">
        <v>1500</v>
      </c>
      <c r="Q39" s="10">
        <v>589</v>
      </c>
      <c r="R39" s="10">
        <v>8</v>
      </c>
      <c r="S39" s="10">
        <v>0</v>
      </c>
      <c r="T39" s="10">
        <v>0</v>
      </c>
    </row>
    <row r="40" spans="1:26" ht="30" x14ac:dyDescent="0.25">
      <c r="A40" s="8">
        <v>30</v>
      </c>
      <c r="B40" s="9" t="str">
        <f>[1]Сравнение!C41</f>
        <v>ГБУ РС(Я) "Усть-Алданская ЦРБ им. Г.Г. Никифорова"</v>
      </c>
      <c r="C40" s="10">
        <v>5803</v>
      </c>
      <c r="D40" s="10">
        <v>55</v>
      </c>
      <c r="E40" s="10">
        <v>49432</v>
      </c>
      <c r="F40" s="10">
        <v>27953</v>
      </c>
      <c r="G40" s="10">
        <v>9777</v>
      </c>
      <c r="H40" s="10">
        <v>0</v>
      </c>
      <c r="I40" s="10">
        <v>5256</v>
      </c>
      <c r="J40" s="10">
        <v>0</v>
      </c>
      <c r="K40" s="10">
        <v>2096</v>
      </c>
      <c r="L40" s="10">
        <v>16</v>
      </c>
      <c r="M40" s="10">
        <v>54</v>
      </c>
      <c r="N40" s="10">
        <v>0</v>
      </c>
      <c r="O40" s="10">
        <v>0</v>
      </c>
      <c r="P40" s="10">
        <v>2425</v>
      </c>
      <c r="Q40" s="10">
        <v>980</v>
      </c>
      <c r="R40" s="10">
        <v>0</v>
      </c>
      <c r="S40" s="10">
        <v>0</v>
      </c>
      <c r="T40" s="10">
        <v>0</v>
      </c>
    </row>
    <row r="41" spans="1:26" ht="30" x14ac:dyDescent="0.25">
      <c r="A41" s="8">
        <v>31</v>
      </c>
      <c r="B41" s="9" t="str">
        <f>[1]Сравнение!C42</f>
        <v>ГБУ РС(Я) "Усть-Майская ЦРБ им.П.А.Баргилова"</v>
      </c>
      <c r="C41" s="10">
        <v>1971</v>
      </c>
      <c r="D41" s="10">
        <v>0</v>
      </c>
      <c r="E41" s="10">
        <v>16790</v>
      </c>
      <c r="F41" s="10">
        <v>9494</v>
      </c>
      <c r="G41" s="10">
        <v>3321</v>
      </c>
      <c r="H41" s="10">
        <v>0</v>
      </c>
      <c r="I41" s="10">
        <v>1820</v>
      </c>
      <c r="J41" s="10">
        <v>0</v>
      </c>
      <c r="K41" s="10">
        <v>708</v>
      </c>
      <c r="L41" s="10">
        <v>10</v>
      </c>
      <c r="M41" s="10">
        <v>19</v>
      </c>
      <c r="N41" s="10">
        <v>0</v>
      </c>
      <c r="O41" s="10">
        <v>0</v>
      </c>
      <c r="P41" s="10">
        <v>960</v>
      </c>
      <c r="Q41" s="10">
        <v>305</v>
      </c>
      <c r="R41" s="10">
        <v>0</v>
      </c>
      <c r="S41" s="10">
        <v>0</v>
      </c>
      <c r="T41" s="10">
        <v>0</v>
      </c>
    </row>
    <row r="42" spans="1:26" x14ac:dyDescent="0.25">
      <c r="A42" s="8">
        <v>32</v>
      </c>
      <c r="B42" s="9" t="str">
        <f>[1]Сравнение!C43</f>
        <v>ГБУ РС(Я) "Усть-Янская ЦРБ"</v>
      </c>
      <c r="C42" s="10">
        <v>1780</v>
      </c>
      <c r="D42" s="10">
        <v>30</v>
      </c>
      <c r="E42" s="10">
        <v>15161</v>
      </c>
      <c r="F42" s="10">
        <v>8573</v>
      </c>
      <c r="G42" s="10">
        <v>2999</v>
      </c>
      <c r="H42" s="10">
        <v>0</v>
      </c>
      <c r="I42" s="10">
        <v>1838</v>
      </c>
      <c r="J42" s="10">
        <v>0</v>
      </c>
      <c r="K42" s="10">
        <v>554</v>
      </c>
      <c r="L42" s="10">
        <v>0</v>
      </c>
      <c r="M42" s="10">
        <v>17</v>
      </c>
      <c r="N42" s="10">
        <v>0</v>
      </c>
      <c r="O42" s="10">
        <v>0</v>
      </c>
      <c r="P42" s="10">
        <v>646</v>
      </c>
      <c r="Q42" s="10">
        <v>155</v>
      </c>
      <c r="R42" s="10">
        <v>0</v>
      </c>
      <c r="S42" s="10">
        <v>0</v>
      </c>
      <c r="T42" s="10">
        <v>0</v>
      </c>
    </row>
    <row r="43" spans="1:26" x14ac:dyDescent="0.25">
      <c r="A43" s="8">
        <v>33</v>
      </c>
      <c r="B43" s="9" t="str">
        <f>[1]Сравнение!C44</f>
        <v>ГАУ РС(Я) "Хангаласская ЦРБ"</v>
      </c>
      <c r="C43" s="10">
        <v>8577</v>
      </c>
      <c r="D43" s="10">
        <v>37</v>
      </c>
      <c r="E43" s="10">
        <v>73062</v>
      </c>
      <c r="F43" s="10">
        <v>41315</v>
      </c>
      <c r="G43" s="10">
        <v>14450</v>
      </c>
      <c r="H43" s="10">
        <v>0</v>
      </c>
      <c r="I43" s="10">
        <v>7510</v>
      </c>
      <c r="J43" s="10">
        <v>0</v>
      </c>
      <c r="K43" s="10">
        <v>2957</v>
      </c>
      <c r="L43" s="10">
        <v>21</v>
      </c>
      <c r="M43" s="10">
        <v>81</v>
      </c>
      <c r="N43" s="10">
        <v>0</v>
      </c>
      <c r="O43" s="10">
        <v>0</v>
      </c>
      <c r="P43" s="10">
        <v>3661</v>
      </c>
      <c r="Q43" s="10">
        <v>1246</v>
      </c>
      <c r="R43" s="10">
        <v>60</v>
      </c>
      <c r="S43" s="10">
        <v>0</v>
      </c>
      <c r="T43" s="10">
        <v>0</v>
      </c>
    </row>
    <row r="44" spans="1:26" ht="30" x14ac:dyDescent="0.25">
      <c r="A44" s="8">
        <v>34</v>
      </c>
      <c r="B44" s="9" t="str">
        <f>[1]Сравнение!C45</f>
        <v>ГБУ РС(Я) "Чурапчинская ЦРБ им.П.Н.Сокольникова"</v>
      </c>
      <c r="C44" s="10">
        <v>5419</v>
      </c>
      <c r="D44" s="10">
        <v>61</v>
      </c>
      <c r="E44" s="10">
        <v>46167</v>
      </c>
      <c r="F44" s="10">
        <v>26106</v>
      </c>
      <c r="G44" s="10">
        <v>9131</v>
      </c>
      <c r="H44" s="10">
        <v>0</v>
      </c>
      <c r="I44" s="10">
        <v>5410</v>
      </c>
      <c r="J44" s="10">
        <v>500</v>
      </c>
      <c r="K44" s="10">
        <v>1832</v>
      </c>
      <c r="L44" s="10">
        <v>26</v>
      </c>
      <c r="M44" s="10">
        <v>51</v>
      </c>
      <c r="N44" s="10">
        <v>0</v>
      </c>
      <c r="O44" s="10">
        <v>0</v>
      </c>
      <c r="P44" s="10">
        <v>1900</v>
      </c>
      <c r="Q44" s="10">
        <v>913</v>
      </c>
      <c r="R44" s="10">
        <v>11</v>
      </c>
      <c r="S44" s="10">
        <v>0</v>
      </c>
      <c r="T44" s="10">
        <v>0</v>
      </c>
    </row>
    <row r="45" spans="1:26" ht="30" x14ac:dyDescent="0.25">
      <c r="A45" s="8">
        <v>35</v>
      </c>
      <c r="B45" s="9" t="str">
        <f>[1]Сравнение!C46</f>
        <v>ГБУ РС(Я) "Эвено-Бытантайская ЦРБ им.К.А Серебряковой"</v>
      </c>
      <c r="C45" s="10">
        <v>0</v>
      </c>
      <c r="D45" s="10">
        <v>0</v>
      </c>
      <c r="E45" s="10">
        <v>5507</v>
      </c>
      <c r="F45" s="10">
        <v>3114</v>
      </c>
      <c r="G45" s="10">
        <v>1089</v>
      </c>
      <c r="H45" s="10">
        <v>0</v>
      </c>
      <c r="I45" s="10">
        <v>597</v>
      </c>
      <c r="J45" s="10">
        <v>0</v>
      </c>
      <c r="K45" s="10">
        <v>353</v>
      </c>
      <c r="L45" s="10">
        <v>0</v>
      </c>
      <c r="M45" s="10">
        <v>6</v>
      </c>
      <c r="N45" s="10">
        <v>0</v>
      </c>
      <c r="O45" s="10">
        <v>0</v>
      </c>
      <c r="P45" s="10">
        <v>0</v>
      </c>
      <c r="Q45" s="10">
        <v>145</v>
      </c>
      <c r="R45" s="10">
        <v>0</v>
      </c>
      <c r="S45" s="10">
        <v>0</v>
      </c>
      <c r="T45" s="10">
        <v>0</v>
      </c>
    </row>
    <row r="46" spans="1:26" s="15" customFormat="1" ht="14.25" x14ac:dyDescent="0.2">
      <c r="A46" s="11"/>
      <c r="B46" s="12" t="s">
        <v>25</v>
      </c>
      <c r="C46" s="13">
        <v>167006</v>
      </c>
      <c r="D46" s="13">
        <v>2000</v>
      </c>
      <c r="E46" s="13">
        <v>1429520</v>
      </c>
      <c r="F46" s="13">
        <v>807618</v>
      </c>
      <c r="G46" s="13">
        <v>282473</v>
      </c>
      <c r="H46" s="13">
        <v>0</v>
      </c>
      <c r="I46" s="13">
        <v>154699</v>
      </c>
      <c r="J46" s="13">
        <v>8810</v>
      </c>
      <c r="K46" s="13">
        <v>70013</v>
      </c>
      <c r="L46" s="13">
        <v>811</v>
      </c>
      <c r="M46" s="13">
        <v>1442</v>
      </c>
      <c r="N46" s="13">
        <v>248</v>
      </c>
      <c r="O46" s="13">
        <v>220</v>
      </c>
      <c r="P46" s="13">
        <v>74387</v>
      </c>
      <c r="Q46" s="13">
        <v>26464</v>
      </c>
      <c r="R46" s="13">
        <v>1682</v>
      </c>
      <c r="S46" s="13">
        <v>0</v>
      </c>
      <c r="T46" s="13">
        <v>0</v>
      </c>
      <c r="U46" s="14"/>
      <c r="V46" s="14"/>
      <c r="W46" s="14"/>
      <c r="X46" s="14"/>
      <c r="Y46" s="14"/>
      <c r="Z46" s="14"/>
    </row>
    <row r="47" spans="1:26" s="15" customFormat="1" ht="14.25" x14ac:dyDescent="0.2">
      <c r="A47" s="11"/>
      <c r="B47" s="12" t="s">
        <v>26</v>
      </c>
      <c r="C47" s="13">
        <v>100721</v>
      </c>
      <c r="D47" s="13">
        <v>500</v>
      </c>
      <c r="E47" s="13">
        <v>784940</v>
      </c>
      <c r="F47" s="13">
        <v>451982</v>
      </c>
      <c r="G47" s="13">
        <v>153483</v>
      </c>
      <c r="H47" s="13">
        <v>700</v>
      </c>
      <c r="I47" s="13">
        <v>81568</v>
      </c>
      <c r="J47" s="13">
        <v>7974</v>
      </c>
      <c r="K47" s="13">
        <v>8161</v>
      </c>
      <c r="L47" s="13">
        <v>0</v>
      </c>
      <c r="M47" s="13">
        <v>150</v>
      </c>
      <c r="N47" s="13">
        <v>0</v>
      </c>
      <c r="O47" s="13">
        <v>0</v>
      </c>
      <c r="P47" s="13">
        <v>12800</v>
      </c>
      <c r="Q47" s="13">
        <v>17157</v>
      </c>
      <c r="R47" s="13">
        <v>3310</v>
      </c>
      <c r="S47" s="13">
        <v>0</v>
      </c>
      <c r="T47" s="13">
        <v>400</v>
      </c>
      <c r="U47" s="14"/>
      <c r="V47" s="14"/>
      <c r="W47" s="14"/>
      <c r="X47" s="14"/>
      <c r="Y47" s="14"/>
      <c r="Z47" s="14"/>
    </row>
    <row r="48" spans="1:26" x14ac:dyDescent="0.25">
      <c r="A48" s="8">
        <v>36</v>
      </c>
      <c r="B48" s="9" t="str">
        <f>[1]Сравнение!C49</f>
        <v>ГБУ РС(Я) "ЯГБ №2"</v>
      </c>
      <c r="C48" s="10">
        <v>0</v>
      </c>
      <c r="D48" s="10">
        <v>0</v>
      </c>
      <c r="E48" s="10">
        <v>96946</v>
      </c>
      <c r="F48" s="10">
        <v>54822</v>
      </c>
      <c r="G48" s="10">
        <v>19174</v>
      </c>
      <c r="H48" s="10">
        <v>0</v>
      </c>
      <c r="I48" s="10">
        <v>10027</v>
      </c>
      <c r="J48" s="10">
        <v>0</v>
      </c>
      <c r="K48" s="10">
        <v>1605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2985</v>
      </c>
      <c r="R48" s="10">
        <v>431</v>
      </c>
      <c r="S48" s="10">
        <v>0</v>
      </c>
      <c r="T48" s="10">
        <v>0</v>
      </c>
    </row>
    <row r="49" spans="1:26" x14ac:dyDescent="0.25">
      <c r="A49" s="8">
        <v>37</v>
      </c>
      <c r="B49" s="9" t="str">
        <f>[1]Сравнение!C50</f>
        <v>ГАУ РС(Я) "ЯГБ №3"</v>
      </c>
      <c r="C49" s="10">
        <v>0</v>
      </c>
      <c r="D49" s="10">
        <v>0</v>
      </c>
      <c r="E49" s="10">
        <v>198352</v>
      </c>
      <c r="F49" s="10">
        <v>112165</v>
      </c>
      <c r="G49" s="10">
        <v>39231</v>
      </c>
      <c r="H49" s="10">
        <v>0</v>
      </c>
      <c r="I49" s="10">
        <v>25318</v>
      </c>
      <c r="J49" s="10">
        <v>0</v>
      </c>
      <c r="K49" s="10">
        <v>1329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4324</v>
      </c>
      <c r="R49" s="10">
        <v>869</v>
      </c>
      <c r="S49" s="10">
        <v>0</v>
      </c>
      <c r="T49" s="10">
        <v>0</v>
      </c>
    </row>
    <row r="50" spans="1:26" x14ac:dyDescent="0.25">
      <c r="A50" s="8">
        <v>38</v>
      </c>
      <c r="B50" s="9" t="str">
        <f>[1]Сравнение!C51</f>
        <v>ГБУ РС(Я) «ДИКБ»</v>
      </c>
      <c r="C50" s="10">
        <v>0</v>
      </c>
      <c r="D50" s="10">
        <v>0</v>
      </c>
      <c r="E50" s="10">
        <v>0</v>
      </c>
      <c r="F50" s="10">
        <v>4916</v>
      </c>
      <c r="G50" s="10">
        <v>0</v>
      </c>
      <c r="H50" s="10">
        <v>0</v>
      </c>
      <c r="I50" s="10">
        <v>0</v>
      </c>
      <c r="J50" s="10">
        <v>0</v>
      </c>
      <c r="K50" s="10">
        <v>4527</v>
      </c>
      <c r="L50" s="10">
        <v>0</v>
      </c>
      <c r="M50" s="10">
        <v>150</v>
      </c>
      <c r="N50" s="10">
        <v>0</v>
      </c>
      <c r="O50" s="10">
        <v>0</v>
      </c>
      <c r="P50" s="10">
        <v>0</v>
      </c>
      <c r="Q50" s="10">
        <v>20</v>
      </c>
      <c r="R50" s="10">
        <v>0</v>
      </c>
      <c r="S50" s="10">
        <v>0</v>
      </c>
      <c r="T50" s="10">
        <v>0</v>
      </c>
    </row>
    <row r="51" spans="1:26" x14ac:dyDescent="0.25">
      <c r="A51" s="8">
        <v>39</v>
      </c>
      <c r="B51" s="9" t="str">
        <f>[1]Сравнение!C52</f>
        <v>ГАУ РС(Я) «Якутский ССЦ»</v>
      </c>
      <c r="C51" s="10">
        <v>0</v>
      </c>
      <c r="D51" s="10">
        <v>0</v>
      </c>
      <c r="E51" s="10">
        <v>73929</v>
      </c>
      <c r="F51" s="10">
        <v>45000</v>
      </c>
      <c r="G51" s="10">
        <v>12857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</row>
    <row r="52" spans="1:26" x14ac:dyDescent="0.25">
      <c r="A52" s="8">
        <v>40</v>
      </c>
      <c r="B52" s="9" t="str">
        <f>[1]Сравнение!C53</f>
        <v>ГАУ РС(Я) "Поликлиника №1"</v>
      </c>
      <c r="C52" s="10">
        <v>0</v>
      </c>
      <c r="D52" s="10">
        <v>0</v>
      </c>
      <c r="E52" s="10">
        <v>190274</v>
      </c>
      <c r="F52" s="10">
        <v>107597</v>
      </c>
      <c r="G52" s="10">
        <v>37633</v>
      </c>
      <c r="H52" s="10">
        <v>300</v>
      </c>
      <c r="I52" s="10">
        <v>22014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5261</v>
      </c>
      <c r="R52" s="10">
        <v>873</v>
      </c>
      <c r="S52" s="10">
        <v>0</v>
      </c>
      <c r="T52" s="10">
        <v>0</v>
      </c>
    </row>
    <row r="53" spans="1:26" x14ac:dyDescent="0.25">
      <c r="A53" s="8">
        <v>41</v>
      </c>
      <c r="B53" s="9" t="str">
        <f>[1]Сравнение!C54</f>
        <v>ГАУ РС(Я) "МЦ г. Якутска"</v>
      </c>
      <c r="C53" s="10">
        <v>0</v>
      </c>
      <c r="D53" s="10">
        <v>0</v>
      </c>
      <c r="E53" s="10">
        <v>225439</v>
      </c>
      <c r="F53" s="10">
        <v>127482</v>
      </c>
      <c r="G53" s="10">
        <v>44588</v>
      </c>
      <c r="H53" s="10">
        <v>400</v>
      </c>
      <c r="I53" s="10">
        <v>24209</v>
      </c>
      <c r="J53" s="10">
        <v>7974</v>
      </c>
      <c r="K53" s="10">
        <v>700</v>
      </c>
      <c r="L53" s="10">
        <v>0</v>
      </c>
      <c r="M53" s="10">
        <v>0</v>
      </c>
      <c r="N53" s="10">
        <v>0</v>
      </c>
      <c r="O53" s="10">
        <v>0</v>
      </c>
      <c r="P53" s="10">
        <v>12800</v>
      </c>
      <c r="Q53" s="10">
        <v>4567</v>
      </c>
      <c r="R53" s="10">
        <v>1137</v>
      </c>
      <c r="S53" s="10">
        <v>0</v>
      </c>
      <c r="T53" s="10">
        <v>400</v>
      </c>
    </row>
    <row r="54" spans="1:26" x14ac:dyDescent="0.25">
      <c r="A54" s="8">
        <v>42</v>
      </c>
      <c r="B54" s="9" t="str">
        <f>[1]Сравнение!C55</f>
        <v>ГБУ РС(Я) "ССМП"</v>
      </c>
      <c r="C54" s="10">
        <v>100721</v>
      </c>
      <c r="D54" s="10">
        <v>500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</row>
    <row r="55" spans="1:26" s="15" customFormat="1" ht="14.25" x14ac:dyDescent="0.2">
      <c r="A55" s="11"/>
      <c r="B55" s="16" t="s">
        <v>27</v>
      </c>
      <c r="C55" s="13">
        <v>0</v>
      </c>
      <c r="D55" s="13">
        <v>0</v>
      </c>
      <c r="E55" s="13">
        <v>193742</v>
      </c>
      <c r="F55" s="13">
        <v>235431</v>
      </c>
      <c r="G55" s="13">
        <v>50999</v>
      </c>
      <c r="H55" s="13">
        <v>2111</v>
      </c>
      <c r="I55" s="13">
        <v>3911</v>
      </c>
      <c r="J55" s="13">
        <v>13212</v>
      </c>
      <c r="K55" s="13">
        <v>74664</v>
      </c>
      <c r="L55" s="13">
        <v>7178</v>
      </c>
      <c r="M55" s="13">
        <v>932</v>
      </c>
      <c r="N55" s="13">
        <v>3099</v>
      </c>
      <c r="O55" s="13">
        <v>3977</v>
      </c>
      <c r="P55" s="13">
        <v>4800</v>
      </c>
      <c r="Q55" s="13">
        <v>13835</v>
      </c>
      <c r="R55" s="13">
        <v>4306</v>
      </c>
      <c r="S55" s="13">
        <v>280</v>
      </c>
      <c r="T55" s="13">
        <v>1750</v>
      </c>
      <c r="U55" s="14"/>
      <c r="V55" s="14"/>
      <c r="W55" s="14"/>
      <c r="X55" s="14"/>
      <c r="Y55" s="14"/>
      <c r="Z55" s="14"/>
    </row>
    <row r="56" spans="1:26" ht="30" x14ac:dyDescent="0.25">
      <c r="A56" s="8">
        <v>43</v>
      </c>
      <c r="B56" s="9" t="str">
        <f>[1]Сравнение!C57</f>
        <v>ГАУ РС(Я) «РБ № 1 – НЦМ им. М.Е.Николаева"</v>
      </c>
      <c r="C56" s="10">
        <v>0</v>
      </c>
      <c r="D56" s="10">
        <v>0</v>
      </c>
      <c r="E56" s="10">
        <v>45075</v>
      </c>
      <c r="F56" s="10">
        <v>73488</v>
      </c>
      <c r="G56" s="10">
        <v>0</v>
      </c>
      <c r="H56" s="10">
        <v>0</v>
      </c>
      <c r="I56" s="10">
        <v>0</v>
      </c>
      <c r="J56" s="10">
        <v>0</v>
      </c>
      <c r="K56" s="10">
        <v>26112</v>
      </c>
      <c r="L56" s="10">
        <v>604</v>
      </c>
      <c r="M56" s="10">
        <v>0</v>
      </c>
      <c r="N56" s="10">
        <v>1493</v>
      </c>
      <c r="O56" s="10">
        <v>200</v>
      </c>
      <c r="P56" s="10">
        <v>0</v>
      </c>
      <c r="Q56" s="10">
        <v>2003</v>
      </c>
      <c r="R56" s="10">
        <v>339</v>
      </c>
      <c r="S56" s="10">
        <v>280</v>
      </c>
      <c r="T56" s="10">
        <v>0</v>
      </c>
    </row>
    <row r="57" spans="1:26" x14ac:dyDescent="0.25">
      <c r="A57" s="8">
        <v>44</v>
      </c>
      <c r="B57" s="9" t="str">
        <f>[1]Сравнение!C58</f>
        <v>ГБУ РС(Я) «РБ № 2 – ЦЭМП»</v>
      </c>
      <c r="C57" s="10">
        <v>0</v>
      </c>
      <c r="D57" s="10">
        <v>0</v>
      </c>
      <c r="E57" s="10">
        <v>9300</v>
      </c>
      <c r="F57" s="10">
        <v>39000</v>
      </c>
      <c r="G57" s="10">
        <v>21153</v>
      </c>
      <c r="H57" s="10">
        <v>0</v>
      </c>
      <c r="I57" s="10">
        <v>0</v>
      </c>
      <c r="J57" s="10">
        <v>0</v>
      </c>
      <c r="K57" s="10">
        <v>14559</v>
      </c>
      <c r="L57" s="10">
        <v>200</v>
      </c>
      <c r="M57" s="10">
        <v>300</v>
      </c>
      <c r="N57" s="10">
        <v>769</v>
      </c>
      <c r="O57" s="10">
        <v>400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</row>
    <row r="58" spans="1:26" x14ac:dyDescent="0.25">
      <c r="A58" s="8">
        <v>45</v>
      </c>
      <c r="B58" s="9" t="str">
        <f>[1]Сравнение!C59</f>
        <v>ГАУ РС(Я) «РКБ №3»</v>
      </c>
      <c r="C58" s="10">
        <v>0</v>
      </c>
      <c r="D58" s="10">
        <v>0</v>
      </c>
      <c r="E58" s="10">
        <v>53148</v>
      </c>
      <c r="F58" s="10">
        <v>26442</v>
      </c>
      <c r="G58" s="10">
        <v>13020</v>
      </c>
      <c r="H58" s="10">
        <v>600</v>
      </c>
      <c r="I58" s="10">
        <v>3911</v>
      </c>
      <c r="J58" s="10">
        <v>13212</v>
      </c>
      <c r="K58" s="10">
        <v>2356</v>
      </c>
      <c r="L58" s="10">
        <v>4</v>
      </c>
      <c r="M58" s="10">
        <v>0</v>
      </c>
      <c r="N58" s="10">
        <v>5</v>
      </c>
      <c r="O58" s="10">
        <v>826</v>
      </c>
      <c r="P58" s="10">
        <v>4800</v>
      </c>
      <c r="Q58" s="10">
        <v>2152</v>
      </c>
      <c r="R58" s="10">
        <v>683</v>
      </c>
      <c r="S58" s="10">
        <v>0</v>
      </c>
      <c r="T58" s="10">
        <v>0</v>
      </c>
    </row>
    <row r="59" spans="1:26" x14ac:dyDescent="0.25">
      <c r="A59" s="8">
        <v>46</v>
      </c>
      <c r="B59" s="9" t="str">
        <f>[1]Сравнение!C60</f>
        <v>ГБУ РС(Я) «ЯРКБ»</v>
      </c>
      <c r="C59" s="10">
        <v>0</v>
      </c>
      <c r="D59" s="10">
        <v>0</v>
      </c>
      <c r="E59" s="10">
        <v>14683</v>
      </c>
      <c r="F59" s="10">
        <v>16429</v>
      </c>
      <c r="G59" s="10">
        <v>0</v>
      </c>
      <c r="H59" s="10">
        <v>0</v>
      </c>
      <c r="I59" s="10">
        <v>0</v>
      </c>
      <c r="J59" s="10">
        <v>0</v>
      </c>
      <c r="K59" s="10">
        <v>19454</v>
      </c>
      <c r="L59" s="10">
        <v>0</v>
      </c>
      <c r="M59" s="10">
        <v>632</v>
      </c>
      <c r="N59" s="10">
        <v>200</v>
      </c>
      <c r="O59" s="10">
        <v>0</v>
      </c>
      <c r="P59" s="10">
        <v>0</v>
      </c>
      <c r="Q59" s="10">
        <v>1846</v>
      </c>
      <c r="R59" s="10">
        <v>0</v>
      </c>
      <c r="S59" s="10">
        <v>0</v>
      </c>
      <c r="T59" s="10">
        <v>0</v>
      </c>
    </row>
    <row r="60" spans="1:26" x14ac:dyDescent="0.25">
      <c r="A60" s="8">
        <v>47</v>
      </c>
      <c r="B60" s="9" t="str">
        <f>[1]Сравнение!C61</f>
        <v>ГБУ РС(Я) «ЯРКВД»</v>
      </c>
      <c r="C60" s="10">
        <v>0</v>
      </c>
      <c r="D60" s="10">
        <v>0</v>
      </c>
      <c r="E60" s="10">
        <v>5000</v>
      </c>
      <c r="F60" s="10">
        <v>19020</v>
      </c>
      <c r="G60" s="10">
        <v>0</v>
      </c>
      <c r="H60" s="10">
        <v>0</v>
      </c>
      <c r="I60" s="10">
        <v>0</v>
      </c>
      <c r="J60" s="10">
        <v>0</v>
      </c>
      <c r="K60" s="10">
        <v>890</v>
      </c>
      <c r="L60" s="10">
        <v>0</v>
      </c>
      <c r="M60" s="10">
        <v>0</v>
      </c>
      <c r="N60" s="10">
        <v>300</v>
      </c>
      <c r="O60" s="10">
        <v>0</v>
      </c>
      <c r="P60" s="10">
        <v>0</v>
      </c>
      <c r="Q60" s="10">
        <v>742</v>
      </c>
      <c r="R60" s="10">
        <v>0</v>
      </c>
      <c r="S60" s="10">
        <v>0</v>
      </c>
      <c r="T60" s="10">
        <v>0</v>
      </c>
    </row>
    <row r="61" spans="1:26" x14ac:dyDescent="0.25">
      <c r="A61" s="8">
        <v>48</v>
      </c>
      <c r="B61" s="9" t="str">
        <f>[1]Сравнение!C62</f>
        <v>ГАУ РС(Я) «ЯРОКБ»</v>
      </c>
      <c r="C61" s="10">
        <v>0</v>
      </c>
      <c r="D61" s="10">
        <v>0</v>
      </c>
      <c r="E61" s="10">
        <v>20850</v>
      </c>
      <c r="F61" s="10">
        <v>31750</v>
      </c>
      <c r="G61" s="10">
        <v>16826</v>
      </c>
      <c r="H61" s="10">
        <v>0</v>
      </c>
      <c r="I61" s="10">
        <v>0</v>
      </c>
      <c r="J61" s="10">
        <v>0</v>
      </c>
      <c r="K61" s="10">
        <v>2805</v>
      </c>
      <c r="L61" s="10">
        <v>0</v>
      </c>
      <c r="M61" s="10">
        <v>0</v>
      </c>
      <c r="N61" s="10">
        <v>212</v>
      </c>
      <c r="O61" s="10">
        <v>0</v>
      </c>
      <c r="P61" s="10">
        <v>0</v>
      </c>
      <c r="Q61" s="10">
        <v>3442</v>
      </c>
      <c r="R61" s="10">
        <v>0</v>
      </c>
      <c r="S61" s="10">
        <v>0</v>
      </c>
      <c r="T61" s="10">
        <v>0</v>
      </c>
    </row>
    <row r="62" spans="1:26" x14ac:dyDescent="0.25">
      <c r="A62" s="8">
        <v>49</v>
      </c>
      <c r="B62" s="9" t="str">
        <f>[1]Сравнение!C63</f>
        <v>ГБУ РС(Я) «ЯРОД»</v>
      </c>
      <c r="C62" s="10">
        <v>0</v>
      </c>
      <c r="D62" s="10">
        <v>0</v>
      </c>
      <c r="E62" s="10">
        <v>3421</v>
      </c>
      <c r="F62" s="10">
        <v>14500</v>
      </c>
      <c r="G62" s="10">
        <v>0</v>
      </c>
      <c r="H62" s="10">
        <v>0</v>
      </c>
      <c r="I62" s="10">
        <v>0</v>
      </c>
      <c r="J62" s="10">
        <v>0</v>
      </c>
      <c r="K62" s="10">
        <v>7688</v>
      </c>
      <c r="L62" s="10">
        <v>6370</v>
      </c>
      <c r="M62" s="10">
        <v>0</v>
      </c>
      <c r="N62" s="10">
        <v>120</v>
      </c>
      <c r="O62" s="10">
        <v>0</v>
      </c>
      <c r="P62" s="10">
        <v>0</v>
      </c>
      <c r="Q62" s="10">
        <v>3470</v>
      </c>
      <c r="R62" s="10">
        <v>3284</v>
      </c>
      <c r="S62" s="10">
        <v>0</v>
      </c>
      <c r="T62" s="10">
        <v>0</v>
      </c>
    </row>
    <row r="63" spans="1:26" x14ac:dyDescent="0.25">
      <c r="A63" s="8">
        <v>50</v>
      </c>
      <c r="B63" s="9" t="str">
        <f>[1]Сравнение!C64</f>
        <v>ГБУ РС(Я) «РЦОЗ и МП»</v>
      </c>
      <c r="C63" s="10">
        <v>0</v>
      </c>
      <c r="D63" s="10">
        <v>0</v>
      </c>
      <c r="E63" s="10">
        <v>40580</v>
      </c>
      <c r="F63" s="10">
        <v>13965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</row>
    <row r="64" spans="1:26" x14ac:dyDescent="0.25">
      <c r="A64" s="8">
        <v>51</v>
      </c>
      <c r="B64" s="9" t="str">
        <f>[1]Сравнение!C65</f>
        <v>ГАУ РС(Я) «РЦМРиСМ»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1511</v>
      </c>
      <c r="I64" s="10">
        <v>0</v>
      </c>
      <c r="J64" s="10">
        <v>0</v>
      </c>
      <c r="K64" s="10">
        <v>800</v>
      </c>
      <c r="L64" s="10">
        <v>0</v>
      </c>
      <c r="M64" s="10">
        <v>0</v>
      </c>
      <c r="N64" s="10">
        <v>0</v>
      </c>
      <c r="O64" s="10">
        <v>2001</v>
      </c>
      <c r="P64" s="10">
        <v>0</v>
      </c>
      <c r="Q64" s="10">
        <v>30</v>
      </c>
      <c r="R64" s="10">
        <v>0</v>
      </c>
      <c r="S64" s="10">
        <v>0</v>
      </c>
      <c r="T64" s="10">
        <v>1300</v>
      </c>
    </row>
    <row r="65" spans="1:26" ht="30" x14ac:dyDescent="0.25">
      <c r="A65" s="8">
        <v>52</v>
      </c>
      <c r="B65" s="9" t="str">
        <f>[1]Сравнение!C66</f>
        <v>ГБУ РС(Я) "Якутский респ.центр по проф.и борьбе со СПИД"</v>
      </c>
      <c r="C65" s="10">
        <v>0</v>
      </c>
      <c r="D65" s="10">
        <v>0</v>
      </c>
      <c r="E65" s="10">
        <v>48</v>
      </c>
      <c r="F65" s="10">
        <v>54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</row>
    <row r="66" spans="1:26" x14ac:dyDescent="0.25">
      <c r="A66" s="8">
        <v>53</v>
      </c>
      <c r="B66" s="9" t="str">
        <f>[1]Сравнение!C67</f>
        <v>ГАУ РС(Я) «РСОЦКРИ»</v>
      </c>
      <c r="C66" s="10">
        <v>0</v>
      </c>
      <c r="D66" s="10">
        <v>0</v>
      </c>
      <c r="E66" s="10">
        <v>205</v>
      </c>
      <c r="F66" s="10">
        <v>132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450</v>
      </c>
      <c r="P66" s="10">
        <v>0</v>
      </c>
      <c r="Q66" s="10">
        <v>0</v>
      </c>
      <c r="R66" s="10">
        <v>0</v>
      </c>
      <c r="S66" s="10">
        <v>0</v>
      </c>
      <c r="T66" s="10">
        <v>50</v>
      </c>
    </row>
    <row r="67" spans="1:26" x14ac:dyDescent="0.25">
      <c r="A67" s="8">
        <v>54</v>
      </c>
      <c r="B67" s="9" t="str">
        <f>[1]Сравнение!C68</f>
        <v>ГБУ РС (Я) "РРЦ для ДП с ОВЗиР Суваг"</v>
      </c>
      <c r="C67" s="10">
        <v>0</v>
      </c>
      <c r="D67" s="10">
        <v>0</v>
      </c>
      <c r="E67" s="10">
        <v>512</v>
      </c>
      <c r="F67" s="10">
        <v>91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150</v>
      </c>
      <c r="R67" s="10">
        <v>0</v>
      </c>
      <c r="S67" s="10">
        <v>0</v>
      </c>
      <c r="T67" s="10">
        <v>0</v>
      </c>
    </row>
    <row r="68" spans="1:26" x14ac:dyDescent="0.25">
      <c r="A68" s="8">
        <v>55</v>
      </c>
      <c r="B68" s="9" t="str">
        <f>[1]Сравнение!C69</f>
        <v>ГБУ РС(Я) "РРЦ для ДП с ОВЗ г.Нерюнгри"</v>
      </c>
      <c r="C68" s="10">
        <v>0</v>
      </c>
      <c r="D68" s="10">
        <v>0</v>
      </c>
      <c r="E68" s="10">
        <v>820</v>
      </c>
      <c r="F68" s="10">
        <v>160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</row>
    <row r="69" spans="1:26" x14ac:dyDescent="0.25">
      <c r="A69" s="8">
        <v>56</v>
      </c>
      <c r="B69" s="9" t="str">
        <f>[1]Сравнение!C70</f>
        <v>ГБУ РС(Я) "РРЦ для ДП с ОВЗ" (г.Якутск)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400</v>
      </c>
    </row>
    <row r="70" spans="1:26" x14ac:dyDescent="0.25">
      <c r="A70" s="8">
        <v>57</v>
      </c>
      <c r="B70" s="9" t="str">
        <f>[1]Сравнение!C71</f>
        <v>ГБУ РС(Я) «Санаторий Бэс Чагда»</v>
      </c>
      <c r="C70" s="10">
        <v>0</v>
      </c>
      <c r="D70" s="10">
        <v>0</v>
      </c>
      <c r="E70" s="10">
        <v>100</v>
      </c>
      <c r="F70" s="10">
        <v>400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100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</row>
    <row r="71" spans="1:26" s="15" customFormat="1" ht="14.25" x14ac:dyDescent="0.2">
      <c r="A71" s="17"/>
      <c r="B71" s="12" t="s">
        <v>28</v>
      </c>
      <c r="C71" s="13">
        <v>0</v>
      </c>
      <c r="D71" s="13">
        <v>0</v>
      </c>
      <c r="E71" s="13">
        <v>56603</v>
      </c>
      <c r="F71" s="13">
        <v>31133</v>
      </c>
      <c r="G71" s="13">
        <v>7287</v>
      </c>
      <c r="H71" s="13">
        <v>0</v>
      </c>
      <c r="I71" s="13">
        <v>4710</v>
      </c>
      <c r="J71" s="13">
        <v>0</v>
      </c>
      <c r="K71" s="13">
        <v>998</v>
      </c>
      <c r="L71" s="13">
        <v>5</v>
      </c>
      <c r="M71" s="13">
        <v>0</v>
      </c>
      <c r="N71" s="13">
        <v>150</v>
      </c>
      <c r="O71" s="13">
        <v>100</v>
      </c>
      <c r="P71" s="13">
        <v>0</v>
      </c>
      <c r="Q71" s="13">
        <v>1534</v>
      </c>
      <c r="R71" s="13">
        <v>0</v>
      </c>
      <c r="S71" s="13">
        <v>0</v>
      </c>
      <c r="T71" s="13">
        <v>0</v>
      </c>
      <c r="U71" s="14"/>
      <c r="V71" s="14"/>
      <c r="W71" s="14"/>
      <c r="X71" s="14"/>
      <c r="Y71" s="14"/>
      <c r="Z71" s="14"/>
    </row>
    <row r="72" spans="1:26" x14ac:dyDescent="0.25">
      <c r="A72" s="8">
        <v>58</v>
      </c>
      <c r="B72" s="9" t="str">
        <f>[1]Сравнение!C73</f>
        <v>ФГАОУ ВО «СВФУ им.М.К.Аммосова»</v>
      </c>
      <c r="C72" s="10">
        <v>0</v>
      </c>
      <c r="D72" s="10">
        <v>0</v>
      </c>
      <c r="E72" s="10">
        <v>36001</v>
      </c>
      <c r="F72" s="10">
        <v>20358</v>
      </c>
      <c r="G72" s="10">
        <v>3560</v>
      </c>
      <c r="H72" s="10">
        <v>0</v>
      </c>
      <c r="I72" s="10">
        <v>3211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556</v>
      </c>
      <c r="R72" s="10">
        <v>0</v>
      </c>
      <c r="S72" s="10">
        <v>0</v>
      </c>
      <c r="T72" s="10">
        <v>0</v>
      </c>
    </row>
    <row r="73" spans="1:26" x14ac:dyDescent="0.25">
      <c r="A73" s="8">
        <v>59</v>
      </c>
      <c r="B73" s="9" t="str">
        <f>[1]Сравнение!C74</f>
        <v>ФГБНУ "ЯНЦ КМП"</v>
      </c>
      <c r="C73" s="10">
        <v>0</v>
      </c>
      <c r="D73" s="10">
        <v>0</v>
      </c>
      <c r="E73" s="10">
        <v>1661</v>
      </c>
      <c r="F73" s="10">
        <v>80</v>
      </c>
      <c r="G73" s="10">
        <v>0</v>
      </c>
      <c r="H73" s="10">
        <v>0</v>
      </c>
      <c r="I73" s="10">
        <v>0</v>
      </c>
      <c r="J73" s="10">
        <v>0</v>
      </c>
      <c r="K73" s="10">
        <v>150</v>
      </c>
      <c r="L73" s="10">
        <v>0</v>
      </c>
      <c r="M73" s="10">
        <v>0</v>
      </c>
      <c r="N73" s="10">
        <v>150</v>
      </c>
      <c r="O73" s="10">
        <v>0</v>
      </c>
      <c r="P73" s="10">
        <v>0</v>
      </c>
      <c r="Q73" s="10">
        <v>569</v>
      </c>
      <c r="R73" s="10">
        <v>0</v>
      </c>
      <c r="S73" s="10">
        <v>0</v>
      </c>
      <c r="T73" s="10">
        <v>0</v>
      </c>
    </row>
    <row r="74" spans="1:26" x14ac:dyDescent="0.25">
      <c r="A74" s="8">
        <v>60</v>
      </c>
      <c r="B74" s="9" t="str">
        <f>[1]Сравнение!C75</f>
        <v>ФКУЗ "МСЧ МВД дел РФ по РС(Я)"</v>
      </c>
      <c r="C74" s="10">
        <v>0</v>
      </c>
      <c r="D74" s="10">
        <v>0</v>
      </c>
      <c r="E74" s="10">
        <v>100</v>
      </c>
      <c r="F74" s="10">
        <v>40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</row>
    <row r="75" spans="1:26" x14ac:dyDescent="0.25">
      <c r="A75" s="8">
        <v>61</v>
      </c>
      <c r="B75" s="9" t="str">
        <f>[1]Сравнение!C76</f>
        <v>Якутская больница ФГБУЗ "ДВОМЦ ФМБА"</v>
      </c>
      <c r="C75" s="10">
        <v>0</v>
      </c>
      <c r="D75" s="10">
        <v>0</v>
      </c>
      <c r="E75" s="10">
        <v>18841</v>
      </c>
      <c r="F75" s="10">
        <v>10655</v>
      </c>
      <c r="G75" s="10">
        <v>3727</v>
      </c>
      <c r="H75" s="10">
        <v>0</v>
      </c>
      <c r="I75" s="10">
        <v>1499</v>
      </c>
      <c r="J75" s="10">
        <v>0</v>
      </c>
      <c r="K75" s="10">
        <v>848</v>
      </c>
      <c r="L75" s="10">
        <v>5</v>
      </c>
      <c r="M75" s="10">
        <v>0</v>
      </c>
      <c r="N75" s="10">
        <v>0</v>
      </c>
      <c r="O75" s="10">
        <v>0</v>
      </c>
      <c r="P75" s="10">
        <v>0</v>
      </c>
      <c r="Q75" s="10">
        <v>409</v>
      </c>
      <c r="R75" s="10">
        <v>0</v>
      </c>
      <c r="S75" s="10">
        <v>0</v>
      </c>
      <c r="T75" s="10">
        <v>0</v>
      </c>
    </row>
    <row r="76" spans="1:26" ht="30" x14ac:dyDescent="0.25">
      <c r="A76" s="8">
        <v>62</v>
      </c>
      <c r="B76" s="9" t="str">
        <f>[1]Сравнение!C77</f>
        <v>ФБУЗ «Центр гигиены и эпидемиологии в РС(Я)»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</row>
    <row r="77" spans="1:26" x14ac:dyDescent="0.25">
      <c r="A77" s="8">
        <v>63</v>
      </c>
      <c r="B77" s="9" t="str">
        <f>[1]Сравнение!C78</f>
        <v>ФГБУ "НМИЦ РК" МЗ РФ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100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</row>
    <row r="78" spans="1:26" s="15" customFormat="1" ht="14.25" x14ac:dyDescent="0.2">
      <c r="A78" s="17"/>
      <c r="B78" s="12" t="s">
        <v>29</v>
      </c>
      <c r="C78" s="13">
        <v>0</v>
      </c>
      <c r="D78" s="13">
        <v>0</v>
      </c>
      <c r="E78" s="13">
        <v>48365</v>
      </c>
      <c r="F78" s="13">
        <v>58602</v>
      </c>
      <c r="G78" s="13">
        <v>8953</v>
      </c>
      <c r="H78" s="13">
        <v>0</v>
      </c>
      <c r="I78" s="13">
        <v>4155</v>
      </c>
      <c r="J78" s="13">
        <v>0</v>
      </c>
      <c r="K78" s="13">
        <v>200</v>
      </c>
      <c r="L78" s="13">
        <v>0</v>
      </c>
      <c r="M78" s="13">
        <v>0</v>
      </c>
      <c r="N78" s="13">
        <v>0</v>
      </c>
      <c r="O78" s="13">
        <v>590</v>
      </c>
      <c r="P78" s="13">
        <v>0</v>
      </c>
      <c r="Q78" s="13">
        <v>1832</v>
      </c>
      <c r="R78" s="13">
        <v>0</v>
      </c>
      <c r="S78" s="13">
        <v>45</v>
      </c>
      <c r="T78" s="13">
        <v>70</v>
      </c>
      <c r="U78" s="14"/>
      <c r="V78" s="14"/>
      <c r="W78" s="14"/>
      <c r="X78" s="14"/>
      <c r="Y78" s="14"/>
      <c r="Z78" s="14"/>
    </row>
    <row r="79" spans="1:26" x14ac:dyDescent="0.25">
      <c r="A79" s="8">
        <v>64</v>
      </c>
      <c r="B79" s="9" t="str">
        <f>[1]Сравнение!C80</f>
        <v>АНО "МДЦ "Белая Роза-Саха"</v>
      </c>
      <c r="C79" s="10">
        <v>0</v>
      </c>
      <c r="D79" s="10">
        <v>0</v>
      </c>
      <c r="E79" s="10">
        <v>0</v>
      </c>
      <c r="F79" s="10">
        <v>16500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</row>
    <row r="80" spans="1:26" x14ac:dyDescent="0.25">
      <c r="A80" s="8">
        <v>65</v>
      </c>
      <c r="B80" s="9" t="str">
        <f>[1]Сравнение!C81</f>
        <v>АНО санаторий "Абырал" («Благодеяние»)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240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</row>
    <row r="81" spans="1:26" x14ac:dyDescent="0.25">
      <c r="A81" s="8">
        <v>66</v>
      </c>
      <c r="B81" s="9" t="str">
        <f>[1]Сравнение!C82</f>
        <v>ИП "Анисимова А.И."</v>
      </c>
      <c r="C81" s="10">
        <v>0</v>
      </c>
      <c r="D81" s="10">
        <v>0</v>
      </c>
      <c r="E81" s="10">
        <v>389</v>
      </c>
      <c r="F81" s="10">
        <v>75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"/>
      <c r="V81" s="1"/>
      <c r="W81" s="1"/>
      <c r="X81" s="1"/>
      <c r="Y81" s="1"/>
      <c r="Z81" s="1"/>
    </row>
    <row r="82" spans="1:26" x14ac:dyDescent="0.25">
      <c r="A82" s="8">
        <v>67</v>
      </c>
      <c r="B82" s="9" t="str">
        <f>[1]Сравнение!C83</f>
        <v>МЧУ ДПО "Нефросовет"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"/>
      <c r="V82" s="1"/>
      <c r="W82" s="1"/>
      <c r="X82" s="1"/>
      <c r="Y82" s="1"/>
      <c r="Z82" s="1"/>
    </row>
    <row r="83" spans="1:26" x14ac:dyDescent="0.25">
      <c r="A83" s="8">
        <v>68</v>
      </c>
      <c r="B83" s="9" t="str">
        <f>[1]Сравнение!C84</f>
        <v>ООО "Авангард+"</v>
      </c>
      <c r="C83" s="10">
        <v>0</v>
      </c>
      <c r="D83" s="10">
        <v>0</v>
      </c>
      <c r="E83" s="10">
        <v>0</v>
      </c>
      <c r="F83" s="10">
        <v>2199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"/>
      <c r="V83" s="1"/>
      <c r="W83" s="1"/>
      <c r="X83" s="1"/>
      <c r="Y83" s="1"/>
      <c r="Z83" s="1"/>
    </row>
    <row r="84" spans="1:26" x14ac:dyDescent="0.25">
      <c r="A84" s="8">
        <v>69</v>
      </c>
      <c r="B84" s="9" t="str">
        <f>[1]Сравнение!C85</f>
        <v>ООО "Глобалмед"</v>
      </c>
      <c r="C84" s="10">
        <v>0</v>
      </c>
      <c r="D84" s="10">
        <v>0</v>
      </c>
      <c r="E84" s="10">
        <v>100</v>
      </c>
      <c r="F84" s="10">
        <v>200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228</v>
      </c>
      <c r="R84" s="10">
        <v>0</v>
      </c>
      <c r="S84" s="10">
        <v>0</v>
      </c>
      <c r="T84" s="10">
        <v>0</v>
      </c>
      <c r="U84" s="1"/>
      <c r="V84" s="1"/>
      <c r="W84" s="1"/>
      <c r="X84" s="1"/>
      <c r="Y84" s="1"/>
      <c r="Z84" s="1"/>
    </row>
    <row r="85" spans="1:26" x14ac:dyDescent="0.25">
      <c r="A85" s="8">
        <v>70</v>
      </c>
      <c r="B85" s="9" t="str">
        <f>[1]Сравнение!C86</f>
        <v>ООО "Инновационные мед. технологии"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"/>
      <c r="V85" s="1"/>
      <c r="W85" s="1"/>
      <c r="X85" s="1"/>
      <c r="Y85" s="1"/>
      <c r="Z85" s="1"/>
    </row>
    <row r="86" spans="1:26" x14ac:dyDescent="0.25">
      <c r="A86" s="8">
        <v>71</v>
      </c>
      <c r="B86" s="9" t="str">
        <f>[1]Сравнение!C87</f>
        <v>ООО "Клиника Здоровья"</v>
      </c>
      <c r="C86" s="10">
        <v>0</v>
      </c>
      <c r="D86" s="10">
        <v>0</v>
      </c>
      <c r="E86" s="10">
        <v>1788</v>
      </c>
      <c r="F86" s="10">
        <v>1011</v>
      </c>
      <c r="G86" s="10">
        <v>354</v>
      </c>
      <c r="H86" s="10">
        <v>0</v>
      </c>
      <c r="I86" s="10">
        <v>181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59</v>
      </c>
      <c r="R86" s="10">
        <v>0</v>
      </c>
      <c r="S86" s="10">
        <v>0</v>
      </c>
      <c r="T86" s="10">
        <v>0</v>
      </c>
      <c r="U86" s="1"/>
      <c r="V86" s="1"/>
      <c r="W86" s="1"/>
      <c r="X86" s="1"/>
      <c r="Y86" s="1"/>
      <c r="Z86" s="1"/>
    </row>
    <row r="87" spans="1:26" x14ac:dyDescent="0.25">
      <c r="A87" s="8">
        <v>72</v>
      </c>
      <c r="B87" s="9" t="str">
        <f>[1]Сравнение!C88</f>
        <v>ООО "Клиника профессора"</v>
      </c>
      <c r="C87" s="10">
        <v>0</v>
      </c>
      <c r="D87" s="10">
        <v>0</v>
      </c>
      <c r="E87" s="10">
        <v>278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200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"/>
      <c r="V87" s="1"/>
      <c r="W87" s="1"/>
      <c r="X87" s="1"/>
      <c r="Y87" s="1"/>
      <c r="Z87" s="1"/>
    </row>
    <row r="88" spans="1:26" x14ac:dyDescent="0.25">
      <c r="A88" s="8">
        <v>73</v>
      </c>
      <c r="B88" s="9" t="str">
        <f>[1]Сравнение!C89</f>
        <v>ООО "Ленатурфлот"</v>
      </c>
      <c r="C88" s="10">
        <v>0</v>
      </c>
      <c r="D88" s="10">
        <v>0</v>
      </c>
      <c r="E88" s="10">
        <v>0</v>
      </c>
      <c r="F88" s="10">
        <v>10</v>
      </c>
      <c r="G88" s="10">
        <v>200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"/>
      <c r="V88" s="1"/>
      <c r="W88" s="1"/>
      <c r="X88" s="1"/>
      <c r="Y88" s="1"/>
      <c r="Z88" s="1"/>
    </row>
    <row r="89" spans="1:26" x14ac:dyDescent="0.25">
      <c r="A89" s="8">
        <v>74</v>
      </c>
      <c r="B89" s="9" t="str">
        <f>[1]Сравнение!C90</f>
        <v>ООО "Медлайн-К"</v>
      </c>
      <c r="C89" s="10">
        <v>0</v>
      </c>
      <c r="D89" s="10">
        <v>0</v>
      </c>
      <c r="E89" s="10">
        <v>4493</v>
      </c>
      <c r="F89" s="10">
        <v>2541</v>
      </c>
      <c r="G89" s="10">
        <v>889</v>
      </c>
      <c r="H89" s="10">
        <v>0</v>
      </c>
      <c r="I89" s="10">
        <v>399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193</v>
      </c>
      <c r="R89" s="10">
        <v>0</v>
      </c>
      <c r="S89" s="10">
        <v>0</v>
      </c>
      <c r="T89" s="10">
        <v>0</v>
      </c>
      <c r="U89" s="1"/>
      <c r="V89" s="1"/>
      <c r="W89" s="1"/>
      <c r="X89" s="1"/>
      <c r="Y89" s="1"/>
      <c r="Z89" s="1"/>
    </row>
    <row r="90" spans="1:26" x14ac:dyDescent="0.25">
      <c r="A90" s="8">
        <v>75</v>
      </c>
      <c r="B90" s="9" t="str">
        <f>[1]Сравнение!C91</f>
        <v>ООО "Медлайф"</v>
      </c>
      <c r="C90" s="10">
        <v>0</v>
      </c>
      <c r="D90" s="10">
        <v>0</v>
      </c>
      <c r="E90" s="10">
        <v>111</v>
      </c>
      <c r="F90" s="10">
        <v>2482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"/>
      <c r="V90" s="1"/>
      <c r="W90" s="1"/>
      <c r="X90" s="1"/>
      <c r="Y90" s="1"/>
      <c r="Z90" s="1"/>
    </row>
    <row r="91" spans="1:26" x14ac:dyDescent="0.25">
      <c r="A91" s="8">
        <v>76</v>
      </c>
      <c r="B91" s="9" t="str">
        <f>[1]Сравнение!C92</f>
        <v>Филиал ООО "Медторгсервис" в г. Нерюнгри</v>
      </c>
      <c r="C91" s="10">
        <v>0</v>
      </c>
      <c r="D91" s="10">
        <v>0</v>
      </c>
      <c r="E91" s="10">
        <v>0</v>
      </c>
      <c r="F91" s="10">
        <v>1177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"/>
      <c r="V91" s="1"/>
      <c r="W91" s="1"/>
      <c r="X91" s="1"/>
      <c r="Y91" s="1"/>
      <c r="Z91" s="1"/>
    </row>
    <row r="92" spans="1:26" x14ac:dyDescent="0.25">
      <c r="A92" s="8">
        <v>77</v>
      </c>
      <c r="B92" s="9" t="str">
        <f>[1]Сравнение!C93</f>
        <v>ООО "М-ЛАЙН"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"/>
      <c r="V92" s="1"/>
      <c r="W92" s="1"/>
      <c r="X92" s="1"/>
      <c r="Y92" s="1"/>
      <c r="Z92" s="1"/>
    </row>
    <row r="93" spans="1:26" x14ac:dyDescent="0.25">
      <c r="A93" s="8">
        <v>78</v>
      </c>
      <c r="B93" s="9" t="str">
        <f>[1]Сравнение!C94</f>
        <v>Филиал ООО "МЦ Диалог"</v>
      </c>
      <c r="C93" s="10">
        <v>0</v>
      </c>
      <c r="D93" s="10">
        <v>0</v>
      </c>
      <c r="E93" s="10">
        <v>0</v>
      </c>
      <c r="F93" s="10">
        <v>3312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"/>
      <c r="V93" s="1"/>
      <c r="W93" s="1"/>
      <c r="X93" s="1"/>
      <c r="Y93" s="1"/>
      <c r="Z93" s="1"/>
    </row>
    <row r="94" spans="1:26" x14ac:dyDescent="0.25">
      <c r="A94" s="8">
        <v>79</v>
      </c>
      <c r="B94" s="9" t="str">
        <f>[1]Сравнение!C95</f>
        <v>ООО "МЦ Медэкспресс+"</v>
      </c>
      <c r="C94" s="10">
        <v>0</v>
      </c>
      <c r="D94" s="10">
        <v>0</v>
      </c>
      <c r="E94" s="10">
        <v>2977</v>
      </c>
      <c r="F94" s="10">
        <v>1683</v>
      </c>
      <c r="G94" s="10">
        <v>589</v>
      </c>
      <c r="H94" s="10">
        <v>0</v>
      </c>
      <c r="I94" s="10">
        <v>236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73</v>
      </c>
      <c r="R94" s="10">
        <v>0</v>
      </c>
      <c r="S94" s="10">
        <v>0</v>
      </c>
      <c r="T94" s="10">
        <v>0</v>
      </c>
      <c r="U94" s="1"/>
      <c r="V94" s="1"/>
      <c r="W94" s="1"/>
      <c r="X94" s="1"/>
      <c r="Y94" s="1"/>
      <c r="Z94" s="1"/>
    </row>
    <row r="95" spans="1:26" x14ac:dyDescent="0.25">
      <c r="A95" s="8">
        <v>80</v>
      </c>
      <c r="B95" s="9" t="str">
        <f>[1]Сравнение!C96</f>
        <v>ООО "Невромед-С"</v>
      </c>
      <c r="C95" s="10">
        <v>0</v>
      </c>
      <c r="D95" s="10">
        <v>0</v>
      </c>
      <c r="E95" s="10">
        <v>50</v>
      </c>
      <c r="F95" s="10">
        <v>200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"/>
      <c r="V95" s="1"/>
      <c r="W95" s="1"/>
      <c r="X95" s="1"/>
      <c r="Y95" s="1"/>
      <c r="Z95" s="1"/>
    </row>
    <row r="96" spans="1:26" x14ac:dyDescent="0.25">
      <c r="A96" s="8">
        <v>81</v>
      </c>
      <c r="B96" s="9" t="str">
        <f>[1]Сравнение!C97</f>
        <v>ООО "Перспектива"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"/>
      <c r="V96" s="1"/>
      <c r="W96" s="1"/>
      <c r="X96" s="1"/>
      <c r="Y96" s="1"/>
      <c r="Z96" s="1"/>
    </row>
    <row r="97" spans="1:26" x14ac:dyDescent="0.25">
      <c r="A97" s="8">
        <v>82</v>
      </c>
      <c r="B97" s="9" t="str">
        <f>[1]Сравнение!C98</f>
        <v>ООО "Профмед"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"/>
      <c r="V97" s="1"/>
      <c r="W97" s="1"/>
      <c r="X97" s="1"/>
      <c r="Y97" s="1"/>
      <c r="Z97" s="1"/>
    </row>
    <row r="98" spans="1:26" x14ac:dyDescent="0.25">
      <c r="A98" s="8">
        <v>83</v>
      </c>
      <c r="B98" s="9" t="str">
        <f>[1]Сравнение!C99</f>
        <v>ООО "Радикс-Мед"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"/>
      <c r="V98" s="1"/>
      <c r="W98" s="1"/>
      <c r="X98" s="1"/>
      <c r="Y98" s="1"/>
      <c r="Z98" s="1"/>
    </row>
    <row r="99" spans="1:26" x14ac:dyDescent="0.25">
      <c r="A99" s="8">
        <v>84</v>
      </c>
      <c r="B99" s="9" t="str">
        <f>[1]Сравнение!C100</f>
        <v>ООО ЦИЭиР "ЭмбриЛайф"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25</v>
      </c>
      <c r="R99" s="10">
        <v>0</v>
      </c>
      <c r="S99" s="10">
        <v>25</v>
      </c>
      <c r="T99" s="10">
        <v>0</v>
      </c>
      <c r="U99" s="1"/>
      <c r="V99" s="1"/>
      <c r="W99" s="1"/>
      <c r="X99" s="1"/>
      <c r="Y99" s="1"/>
      <c r="Z99" s="1"/>
    </row>
    <row r="100" spans="1:26" ht="15" customHeight="1" x14ac:dyDescent="0.25">
      <c r="A100" s="8">
        <v>85</v>
      </c>
      <c r="B100" s="9" t="str">
        <f>[1]Сравнение!C101</f>
        <v>ООО "Центр современной нефрологии и диализа"</v>
      </c>
      <c r="C100" s="10">
        <v>0</v>
      </c>
      <c r="D100" s="10">
        <v>0</v>
      </c>
      <c r="E100" s="10">
        <v>850</v>
      </c>
      <c r="F100" s="10">
        <v>3990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"/>
      <c r="V100" s="1"/>
      <c r="W100" s="1"/>
      <c r="X100" s="1"/>
      <c r="Y100" s="1"/>
      <c r="Z100" s="1"/>
    </row>
    <row r="101" spans="1:26" x14ac:dyDescent="0.25">
      <c r="A101" s="8">
        <v>86</v>
      </c>
      <c r="B101" s="9" t="str">
        <f>[1]Сравнение!C102</f>
        <v>ООО "Центр томографии Магнесия-Якутск"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"/>
      <c r="V101" s="1"/>
      <c r="W101" s="1"/>
      <c r="X101" s="1"/>
      <c r="Y101" s="1"/>
      <c r="Z101" s="1"/>
    </row>
    <row r="102" spans="1:26" x14ac:dyDescent="0.25">
      <c r="A102" s="8">
        <v>87</v>
      </c>
      <c r="B102" s="9" t="str">
        <f>[1]Сравнение!C103</f>
        <v>ООО санаторий-профилакторий "Чэбдик"</v>
      </c>
      <c r="C102" s="10">
        <v>0</v>
      </c>
      <c r="D102" s="10">
        <v>0</v>
      </c>
      <c r="E102" s="10">
        <v>0</v>
      </c>
      <c r="F102" s="10">
        <v>52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350</v>
      </c>
      <c r="P102" s="10">
        <v>0</v>
      </c>
      <c r="Q102" s="10">
        <v>0</v>
      </c>
      <c r="R102" s="10">
        <v>0</v>
      </c>
      <c r="S102" s="10">
        <v>0</v>
      </c>
      <c r="T102" s="10">
        <v>70</v>
      </c>
      <c r="U102" s="1"/>
      <c r="V102" s="1"/>
      <c r="W102" s="1"/>
      <c r="X102" s="1"/>
      <c r="Y102" s="1"/>
      <c r="Z102" s="1"/>
    </row>
    <row r="103" spans="1:26" x14ac:dyDescent="0.25">
      <c r="A103" s="8">
        <v>88</v>
      </c>
      <c r="B103" s="9" t="str">
        <f>[1]Сравнение!C104</f>
        <v>ООО Глазная практика "Про Зрение"</v>
      </c>
      <c r="C103" s="10">
        <v>0</v>
      </c>
      <c r="D103" s="10">
        <v>0</v>
      </c>
      <c r="E103" s="10">
        <v>121</v>
      </c>
      <c r="F103" s="10">
        <v>2222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"/>
      <c r="V103" s="1"/>
      <c r="W103" s="1"/>
      <c r="X103" s="1"/>
      <c r="Y103" s="1"/>
      <c r="Z103" s="1"/>
    </row>
    <row r="104" spans="1:26" x14ac:dyDescent="0.25">
      <c r="A104" s="8">
        <v>89</v>
      </c>
      <c r="B104" s="9" t="str">
        <f>[1]Сравнение!C105</f>
        <v>ООО МК "Аврора"</v>
      </c>
      <c r="C104" s="10">
        <v>0</v>
      </c>
      <c r="D104" s="10">
        <v>0</v>
      </c>
      <c r="E104" s="10">
        <v>22160</v>
      </c>
      <c r="F104" s="10">
        <v>12531</v>
      </c>
      <c r="G104" s="10">
        <v>4383</v>
      </c>
      <c r="H104" s="10">
        <v>0</v>
      </c>
      <c r="I104" s="10">
        <v>2218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619</v>
      </c>
      <c r="R104" s="10">
        <v>0</v>
      </c>
      <c r="S104" s="10">
        <v>0</v>
      </c>
      <c r="T104" s="10">
        <v>0</v>
      </c>
      <c r="U104" s="1"/>
      <c r="V104" s="1"/>
      <c r="W104" s="1"/>
      <c r="X104" s="1"/>
      <c r="Y104" s="1"/>
      <c r="Z104" s="1"/>
    </row>
    <row r="105" spans="1:26" x14ac:dyDescent="0.25">
      <c r="A105" s="8">
        <v>90</v>
      </c>
      <c r="B105" s="9" t="str">
        <f>[1]Сравнение!C106</f>
        <v>ООО МК "Яннамед"</v>
      </c>
      <c r="C105" s="10">
        <v>0</v>
      </c>
      <c r="D105" s="10">
        <v>0</v>
      </c>
      <c r="E105" s="10">
        <v>1531</v>
      </c>
      <c r="F105" s="10">
        <v>505</v>
      </c>
      <c r="G105" s="10">
        <v>38</v>
      </c>
      <c r="H105" s="10">
        <v>0</v>
      </c>
      <c r="I105" s="10">
        <v>48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123</v>
      </c>
      <c r="R105" s="10">
        <v>0</v>
      </c>
      <c r="S105" s="10">
        <v>0</v>
      </c>
      <c r="T105" s="10">
        <v>0</v>
      </c>
      <c r="U105" s="1"/>
      <c r="V105" s="1"/>
      <c r="W105" s="1"/>
      <c r="X105" s="1"/>
      <c r="Y105" s="1"/>
      <c r="Z105" s="1"/>
    </row>
    <row r="106" spans="1:26" x14ac:dyDescent="0.25">
      <c r="A106" s="8">
        <v>91</v>
      </c>
      <c r="B106" s="9" t="str">
        <f>[1]Сравнение!C107</f>
        <v>ООО МЦ "Дом здоровья"</v>
      </c>
      <c r="C106" s="10">
        <v>0</v>
      </c>
      <c r="D106" s="10">
        <v>0</v>
      </c>
      <c r="E106" s="10">
        <v>5432</v>
      </c>
      <c r="F106" s="10">
        <v>3072</v>
      </c>
      <c r="G106" s="10">
        <v>1074</v>
      </c>
      <c r="H106" s="10">
        <v>0</v>
      </c>
      <c r="I106" s="10">
        <v>499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334</v>
      </c>
      <c r="R106" s="10">
        <v>0</v>
      </c>
      <c r="S106" s="10">
        <v>0</v>
      </c>
      <c r="T106" s="10">
        <v>0</v>
      </c>
      <c r="U106" s="1"/>
      <c r="V106" s="1"/>
      <c r="W106" s="1"/>
      <c r="X106" s="1"/>
      <c r="Y106" s="1"/>
      <c r="Z106" s="1"/>
    </row>
    <row r="107" spans="1:26" x14ac:dyDescent="0.25">
      <c r="A107" s="8">
        <v>92</v>
      </c>
      <c r="B107" s="9" t="str">
        <f>[1]Сравнение!C108</f>
        <v>ООО РЦ "Радуга"</v>
      </c>
      <c r="C107" s="10">
        <v>0</v>
      </c>
      <c r="D107" s="10">
        <v>0</v>
      </c>
      <c r="E107" s="10">
        <v>875</v>
      </c>
      <c r="F107" s="10">
        <v>763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"/>
      <c r="V107" s="1"/>
      <c r="W107" s="1"/>
      <c r="X107" s="1"/>
      <c r="Y107" s="1"/>
      <c r="Z107" s="1"/>
    </row>
    <row r="108" spans="1:26" x14ac:dyDescent="0.25">
      <c r="A108" s="8">
        <v>93</v>
      </c>
      <c r="B108" s="9" t="str">
        <f>[1]Сравнение!C109</f>
        <v>ЧУЗ "Поликлиника РЖД-Медицина п.Беркакит"</v>
      </c>
      <c r="C108" s="10">
        <v>0</v>
      </c>
      <c r="D108" s="10">
        <v>0</v>
      </c>
      <c r="E108" s="10">
        <v>7210</v>
      </c>
      <c r="F108" s="10">
        <v>4077</v>
      </c>
      <c r="G108" s="10">
        <v>1426</v>
      </c>
      <c r="H108" s="10">
        <v>0</v>
      </c>
      <c r="I108" s="10">
        <v>574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158</v>
      </c>
      <c r="R108" s="10">
        <v>0</v>
      </c>
      <c r="S108" s="10">
        <v>0</v>
      </c>
      <c r="T108" s="10">
        <v>0</v>
      </c>
      <c r="U108" s="1"/>
      <c r="V108" s="1"/>
      <c r="W108" s="1"/>
      <c r="X108" s="1"/>
      <c r="Y108" s="1"/>
      <c r="Z108" s="1"/>
    </row>
    <row r="109" spans="1:26" x14ac:dyDescent="0.25">
      <c r="A109" s="8">
        <v>94</v>
      </c>
      <c r="B109" s="9" t="str">
        <f>[1]Сравнение!C110</f>
        <v>ООО «Виталаб»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"/>
      <c r="V109" s="1"/>
      <c r="W109" s="1"/>
      <c r="X109" s="1"/>
      <c r="Y109" s="1"/>
      <c r="Z109" s="1"/>
    </row>
    <row r="110" spans="1:26" x14ac:dyDescent="0.25">
      <c r="A110" s="8">
        <v>95</v>
      </c>
      <c r="B110" s="9" t="str">
        <f>[1]Сравнение!C111</f>
        <v>ООО «НПФ «Хеликс»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"/>
      <c r="V110" s="1"/>
      <c r="W110" s="1"/>
      <c r="X110" s="1"/>
      <c r="Y110" s="1"/>
      <c r="Z110" s="1"/>
    </row>
    <row r="111" spans="1:26" x14ac:dyDescent="0.25">
      <c r="A111" s="8">
        <v>96</v>
      </c>
      <c r="B111" s="9" t="str">
        <f>[1]Сравнение!C112</f>
        <v>ООО «Центромед»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20</v>
      </c>
      <c r="R111" s="10">
        <v>0</v>
      </c>
      <c r="S111" s="10">
        <v>20</v>
      </c>
      <c r="T111" s="10">
        <v>0</v>
      </c>
      <c r="U111" s="1"/>
      <c r="V111" s="1"/>
      <c r="W111" s="1"/>
      <c r="X111" s="1"/>
      <c r="Y111" s="1"/>
      <c r="Z111" s="1"/>
    </row>
    <row r="112" spans="1:26" x14ac:dyDescent="0.25">
      <c r="A112" s="8">
        <v>97</v>
      </c>
      <c r="B112" s="9" t="str">
        <f>[1]Сравнение!C113</f>
        <v>ООО НМЦ КЛД "Ситилаб"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"/>
      <c r="V112" s="1"/>
      <c r="W112" s="1"/>
      <c r="X112" s="1"/>
      <c r="Y112" s="1"/>
      <c r="Z112" s="1"/>
    </row>
    <row r="113" spans="1:26" x14ac:dyDescent="0.25">
      <c r="A113" s="8">
        <v>98</v>
      </c>
      <c r="B113" s="9" t="str">
        <f>[1]Сравнение!C114</f>
        <v>ООО "Орто-Лайф"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</row>
    <row r="114" spans="1:26" x14ac:dyDescent="0.25">
      <c r="A114" s="8">
        <v>99</v>
      </c>
      <c r="B114" s="9" t="str">
        <f>[1]Сравнение!C115</f>
        <v>ООО "Раимед"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</row>
    <row r="115" spans="1:26" s="15" customFormat="1" x14ac:dyDescent="0.2">
      <c r="A115" s="8">
        <v>100</v>
      </c>
      <c r="B115" s="9" t="str">
        <f>[1]Сравнение!C116</f>
        <v>ООО "Юним-Сибирь"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4"/>
      <c r="V115" s="14"/>
      <c r="W115" s="14"/>
      <c r="X115" s="14"/>
      <c r="Y115" s="14"/>
      <c r="Z115" s="14"/>
    </row>
    <row r="116" spans="1:26" ht="30" x14ac:dyDescent="0.25">
      <c r="A116" s="8">
        <v>101</v>
      </c>
      <c r="B116" s="9" t="str">
        <f>[1]Сравнение!C117</f>
        <v>КГБУЗ "ДККБ" им. А.К.Пиотровича МЗ Хабаровского края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</row>
    <row r="117" spans="1:26" x14ac:dyDescent="0.25">
      <c r="A117" s="8">
        <v>102</v>
      </c>
      <c r="B117" s="9" t="str">
        <f>[1]Сравнение!C118</f>
        <v>ООО "Изумруд"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</row>
    <row r="118" spans="1:26" s="15" customFormat="1" ht="30" x14ac:dyDescent="0.2">
      <c r="A118" s="8">
        <v>103</v>
      </c>
      <c r="B118" s="9" t="str">
        <f>[1]Сравнение!C119</f>
        <v>КГБУЗ "Перинатальный  Центр" им. профессора Г.С.Постола МЗ Хабаровского края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4"/>
      <c r="V118" s="14"/>
      <c r="W118" s="14"/>
      <c r="X118" s="14"/>
      <c r="Y118" s="14"/>
      <c r="Z118" s="14"/>
    </row>
    <row r="119" spans="1:26" x14ac:dyDescent="0.25">
      <c r="A119" s="8">
        <v>104</v>
      </c>
      <c r="B119" s="9" t="str">
        <f>[1]Сравнение!C120</f>
        <v>ООО "ЕвроСитиКлиник"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</row>
    <row r="120" spans="1:26" s="15" customFormat="1" ht="14.25" x14ac:dyDescent="0.2">
      <c r="A120" s="17"/>
      <c r="B120" s="17" t="s">
        <v>30</v>
      </c>
      <c r="C120" s="13">
        <v>267727</v>
      </c>
      <c r="D120" s="13">
        <v>2500</v>
      </c>
      <c r="E120" s="13">
        <v>2513170</v>
      </c>
      <c r="F120" s="13">
        <v>1584766</v>
      </c>
      <c r="G120" s="13">
        <v>503195</v>
      </c>
      <c r="H120" s="13">
        <v>2811</v>
      </c>
      <c r="I120" s="13">
        <v>249043</v>
      </c>
      <c r="J120" s="13">
        <v>29996</v>
      </c>
      <c r="K120" s="13">
        <v>154036</v>
      </c>
      <c r="L120" s="13">
        <v>7994</v>
      </c>
      <c r="M120" s="13">
        <v>2524</v>
      </c>
      <c r="N120" s="13">
        <v>3497</v>
      </c>
      <c r="O120" s="13">
        <v>4887</v>
      </c>
      <c r="P120" s="13">
        <v>91987</v>
      </c>
      <c r="Q120" s="13">
        <v>60822</v>
      </c>
      <c r="R120" s="13">
        <v>9298</v>
      </c>
      <c r="S120" s="13">
        <v>325</v>
      </c>
      <c r="T120" s="13">
        <v>2220</v>
      </c>
      <c r="U120" s="14"/>
      <c r="V120" s="14"/>
      <c r="W120" s="14"/>
      <c r="X120" s="14"/>
      <c r="Y120" s="14"/>
      <c r="Z120" s="14"/>
    </row>
  </sheetData>
  <mergeCells count="27">
    <mergeCell ref="A5:T5"/>
    <mergeCell ref="O8:O10"/>
    <mergeCell ref="P8:P10"/>
    <mergeCell ref="Q8:Q10"/>
    <mergeCell ref="R8:S8"/>
    <mergeCell ref="T8:T10"/>
    <mergeCell ref="D9:D10"/>
    <mergeCell ref="L9:L10"/>
    <mergeCell ref="M9:M10"/>
    <mergeCell ref="N9:N10"/>
    <mergeCell ref="R9:R10"/>
    <mergeCell ref="G8:G10"/>
    <mergeCell ref="H8:H10"/>
    <mergeCell ref="I8:I10"/>
    <mergeCell ref="J8:J10"/>
    <mergeCell ref="A7:A10"/>
    <mergeCell ref="B7:B10"/>
    <mergeCell ref="C7:D7"/>
    <mergeCell ref="E7:J7"/>
    <mergeCell ref="K7:P7"/>
    <mergeCell ref="Q7:T7"/>
    <mergeCell ref="C8:C10"/>
    <mergeCell ref="E8:E10"/>
    <mergeCell ref="F8:F10"/>
    <mergeCell ref="K8:K10"/>
    <mergeCell ref="L8:N8"/>
    <mergeCell ref="S9:S10"/>
  </mergeCell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2023-02-21T07:38:39Z</dcterms:created>
  <dcterms:modified xsi:type="dcterms:W3CDTF">2023-02-28T08:18:15Z</dcterms:modified>
</cp:coreProperties>
</file>